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جزء الاول" sheetId="2" r:id="rId1"/>
    <sheet name="طرق تحديد نقطة التعادل" sheetId="3" r:id="rId2"/>
  </sheets>
  <calcPr calcId="144525"/>
</workbook>
</file>

<file path=xl/calcChain.xml><?xml version="1.0" encoding="utf-8"?>
<calcChain xmlns="http://schemas.openxmlformats.org/spreadsheetml/2006/main">
  <c r="L6" i="3" l="1"/>
  <c r="J27" i="3" l="1"/>
  <c r="J26" i="3"/>
  <c r="J24" i="3"/>
  <c r="J22" i="3"/>
  <c r="L17" i="3" l="1"/>
  <c r="J13" i="3"/>
  <c r="J12" i="3"/>
  <c r="J11" i="3"/>
  <c r="J10" i="3"/>
  <c r="J7" i="3"/>
  <c r="L5" i="3"/>
  <c r="L4" i="3"/>
  <c r="N26" i="3" l="1"/>
  <c r="D32" i="3"/>
  <c r="E32" i="3"/>
  <c r="I32" i="3"/>
  <c r="M32" i="3"/>
  <c r="H32" i="3"/>
  <c r="F32" i="3"/>
  <c r="J32" i="3"/>
  <c r="N32" i="3"/>
  <c r="P32" i="3"/>
  <c r="G32" i="3"/>
  <c r="K32" i="3"/>
  <c r="O32" i="3"/>
  <c r="L32" i="3"/>
  <c r="E33" i="3"/>
  <c r="I33" i="3"/>
  <c r="M33" i="3"/>
  <c r="P33" i="3"/>
  <c r="F33" i="3"/>
  <c r="J33" i="3"/>
  <c r="N33" i="3"/>
  <c r="L33" i="3"/>
  <c r="G33" i="3"/>
  <c r="K33" i="3"/>
  <c r="O33" i="3"/>
  <c r="D33" i="3"/>
  <c r="H33" i="3"/>
  <c r="H35" i="3" s="1"/>
  <c r="L34" i="3"/>
  <c r="E34" i="3"/>
  <c r="I34" i="3"/>
  <c r="M34" i="3"/>
  <c r="F34" i="3"/>
  <c r="J34" i="3"/>
  <c r="N34" i="3"/>
  <c r="D34" i="3"/>
  <c r="P34" i="3"/>
  <c r="G34" i="3"/>
  <c r="K34" i="3"/>
  <c r="O34" i="3"/>
  <c r="H34" i="3"/>
  <c r="N24" i="3"/>
  <c r="J25" i="3"/>
  <c r="P13" i="3"/>
  <c r="L7" i="3"/>
  <c r="L8" i="3" s="1"/>
  <c r="L14" i="3"/>
  <c r="L15" i="3"/>
  <c r="I45" i="2"/>
  <c r="B42" i="2"/>
  <c r="C37" i="2" a="1"/>
  <c r="C37" i="2" s="1"/>
  <c r="B37" i="2" s="1"/>
  <c r="C38" i="2"/>
  <c r="B38" i="2" s="1"/>
  <c r="C42" i="2"/>
  <c r="C43" i="2"/>
  <c r="B43" i="2" s="1"/>
  <c r="E30" i="2"/>
  <c r="F30" i="2"/>
  <c r="G30" i="2"/>
  <c r="H30" i="2"/>
  <c r="I30" i="2"/>
  <c r="J30" i="2"/>
  <c r="K30" i="2"/>
  <c r="D30" i="2"/>
  <c r="D32" i="2" s="1"/>
  <c r="D34" i="2" s="1"/>
  <c r="E31" i="2"/>
  <c r="F31" i="2"/>
  <c r="G31" i="2"/>
  <c r="H31" i="2"/>
  <c r="I31" i="2"/>
  <c r="J31" i="2"/>
  <c r="K31" i="2"/>
  <c r="D31" i="2"/>
  <c r="E33" i="2"/>
  <c r="F33" i="2"/>
  <c r="G33" i="2"/>
  <c r="H33" i="2"/>
  <c r="I33" i="2"/>
  <c r="J33" i="2"/>
  <c r="K33" i="2"/>
  <c r="D33" i="2"/>
  <c r="D24" i="2"/>
  <c r="E24" i="2"/>
  <c r="E23" i="2"/>
  <c r="D23" i="2"/>
  <c r="D25" i="2" s="1"/>
  <c r="E22" i="2"/>
  <c r="D22" i="2"/>
  <c r="E21" i="2"/>
  <c r="D21" i="2"/>
  <c r="D18" i="2"/>
  <c r="D17" i="2"/>
  <c r="D14" i="2"/>
  <c r="D15" i="2" s="1"/>
  <c r="G35" i="3" l="1"/>
  <c r="G36" i="3" s="1"/>
  <c r="F35" i="3"/>
  <c r="E35" i="3"/>
  <c r="K35" i="3"/>
  <c r="K36" i="3" s="1"/>
  <c r="J35" i="3"/>
  <c r="J36" i="3" s="1"/>
  <c r="I35" i="3"/>
  <c r="I36" i="3" s="1"/>
  <c r="F36" i="3"/>
  <c r="E36" i="3"/>
  <c r="D35" i="3"/>
  <c r="D36" i="3" s="1"/>
  <c r="D98" i="3" s="1"/>
  <c r="L35" i="3"/>
  <c r="L36" i="3" s="1"/>
  <c r="P35" i="3"/>
  <c r="P36" i="3" s="1"/>
  <c r="H36" i="3"/>
  <c r="O35" i="3"/>
  <c r="O36" i="3" s="1"/>
  <c r="N35" i="3"/>
  <c r="N36" i="3" s="1"/>
  <c r="M35" i="3"/>
  <c r="M36" i="3" s="1"/>
  <c r="J23" i="3"/>
  <c r="N22" i="3"/>
  <c r="I32" i="2"/>
  <c r="I34" i="2" s="1"/>
  <c r="E32" i="2"/>
  <c r="E34" i="2" s="1"/>
  <c r="H32" i="2"/>
  <c r="H34" i="2" s="1"/>
  <c r="K32" i="2"/>
  <c r="K34" i="2" s="1"/>
  <c r="G32" i="2"/>
  <c r="G34" i="2" s="1"/>
  <c r="C40" i="2"/>
  <c r="B40" i="2" s="1"/>
  <c r="J32" i="2"/>
  <c r="J34" i="2" s="1"/>
  <c r="F32" i="2"/>
  <c r="F34" i="2" s="1"/>
  <c r="D37" i="2" s="1" a="1"/>
  <c r="C44" i="2"/>
  <c r="B44" i="2" s="1"/>
  <c r="C39" i="2"/>
  <c r="B39" i="2" s="1"/>
  <c r="C41" i="2"/>
  <c r="B41" i="2" s="1"/>
  <c r="D39" i="3" l="1"/>
  <c r="D37" i="2"/>
  <c r="D40" i="2"/>
  <c r="D44" i="2"/>
  <c r="D42" i="2"/>
  <c r="D38" i="2"/>
  <c r="D39" i="2"/>
  <c r="E39" i="2" s="1"/>
  <c r="D43" i="2"/>
  <c r="D41" i="2"/>
  <c r="F39" i="3" l="1"/>
  <c r="G39" i="3" s="1"/>
  <c r="I40" i="2"/>
  <c r="H40" i="2"/>
  <c r="E40" i="2"/>
  <c r="I38" i="2"/>
  <c r="H38" i="2"/>
  <c r="E38" i="2"/>
  <c r="I37" i="2"/>
  <c r="H37" i="2"/>
  <c r="E37" i="2"/>
  <c r="I41" i="2"/>
  <c r="H41" i="2"/>
  <c r="E41" i="2"/>
  <c r="I42" i="2"/>
  <c r="H42" i="2"/>
  <c r="E42" i="2"/>
  <c r="I43" i="2"/>
  <c r="H43" i="2"/>
  <c r="E43" i="2"/>
  <c r="I44" i="2"/>
  <c r="H44" i="2"/>
  <c r="E44" i="2"/>
</calcChain>
</file>

<file path=xl/sharedStrings.xml><?xml version="1.0" encoding="utf-8"?>
<sst xmlns="http://schemas.openxmlformats.org/spreadsheetml/2006/main" count="131" uniqueCount="117">
  <si>
    <t xml:space="preserve">تحليل التعادل </t>
  </si>
  <si>
    <t>مثال من الواقع العملى</t>
  </si>
  <si>
    <t>احدى توكيلات اجهزة لاب توب  يدفع ايجار ومرتبات شهريه 5000 جنيه سواء قام بالبيع ام لا</t>
  </si>
  <si>
    <t>حيث يشترى الجهاز الواحد ب 2000 جنيه ويقوم ببيعه ب 2500 جنيه .</t>
  </si>
  <si>
    <t>ماهو حجم المبيعات بالاعداد وقيم المبيعات التى تحقق التعادل</t>
  </si>
  <si>
    <t>ماهو حجم الارباح مع التغير فى بيع الكميات المختلفه</t>
  </si>
  <si>
    <t>الايرادات</t>
  </si>
  <si>
    <t>البيان</t>
  </si>
  <si>
    <t>اولا: حجم المبيعات بالاعداد المبالغ</t>
  </si>
  <si>
    <t>المبلغ</t>
  </si>
  <si>
    <t>الشرح</t>
  </si>
  <si>
    <t>التكاليف المتغيره( سعر الشراء)</t>
  </si>
  <si>
    <t>سعر شراء الجهاز2000</t>
  </si>
  <si>
    <t>المبيعات</t>
  </si>
  <si>
    <t>سعر بيع الجهاز الواحد</t>
  </si>
  <si>
    <t>هامش المساهمه(مجمل الربح)</t>
  </si>
  <si>
    <t>الفرق بين سعر البيع وتكلفة شراؤه</t>
  </si>
  <si>
    <t>نسبة هامش المساهمه</t>
  </si>
  <si>
    <t>هامش المساهمه / سعر البيع</t>
  </si>
  <si>
    <t>تكاليف الثابته</t>
  </si>
  <si>
    <t>الايجار والمرتبات ....الخ</t>
  </si>
  <si>
    <t>عدد اجهزة اللاب توب التى تحقق التعادل</t>
  </si>
  <si>
    <t>التكاليف الثابته(5000) / هامش المساهمه(500)</t>
  </si>
  <si>
    <t>قيمة المبيعات التى تحقق التعادل</t>
  </si>
  <si>
    <t>التكاليف الثابته(5000) / نسبة هامش  المساهمه(20%)</t>
  </si>
  <si>
    <t>اعداد قائمة الدخل</t>
  </si>
  <si>
    <t>تكلفة المبيعات</t>
  </si>
  <si>
    <t>مجمل الربح</t>
  </si>
  <si>
    <t>يطرح التكاليف الثابته</t>
  </si>
  <si>
    <t>دخل التشغيل( ربح التشغيل)</t>
  </si>
  <si>
    <t>هنا تحقق صفر بدون ارباح وبدون خسائر</t>
  </si>
  <si>
    <t>هذا الصفر يسمى التعادل ( المبيعات التى تغطى مصروفات المنتج او الخدمه او الشركه) ولاتحقق اى خسائ او ارباح</t>
  </si>
  <si>
    <t>عند بيع عدد (  ) جهاز</t>
  </si>
  <si>
    <t>سيحقق ارباح او خسائر</t>
  </si>
  <si>
    <t>التعادل</t>
  </si>
  <si>
    <t>مخطط بياتى</t>
  </si>
  <si>
    <t>باختصار : التعادل (BEP) هو المبيعات او الايرادات التى تتساوى معها المصروفات او التكاليف للوصول الى ربح صفر او تجنب وقوع خسائر</t>
  </si>
  <si>
    <t>تقبلوا تحيات محمد الريفى</t>
  </si>
  <si>
    <t>ثانيا: ماهو حجم الارباح مع تغير الكميات المختلفه 
( يمكنك التعديل فى اى الاجهزه من D29 :K29 كما تشاء ومشاهدة النتيجة  دخل التشغيل لاتخاذ قرارك المناسب)</t>
  </si>
  <si>
    <t>طرق تحديد نقطة التعادل</t>
  </si>
  <si>
    <t xml:space="preserve">يوجد ثلاث طرق لتحديد نقطة التعادل : </t>
  </si>
  <si>
    <t>الطريقة الاولى: طريقة المعادله</t>
  </si>
  <si>
    <t>دخل التشغيل = الايرادات - التكلفة المتغيرة - التكاليف الثابته</t>
  </si>
  <si>
    <t>الايرادات= سعر البيع X كمية الوحدات المباعه</t>
  </si>
  <si>
    <t>التكلفة المتغيره</t>
  </si>
  <si>
    <t>التكلفة المتغيره =  التكلفة المتغيره X عدد الوحدات المباعه</t>
  </si>
  <si>
    <t xml:space="preserve">فاذا زاد حجم المبيعات بنسبة 10% تزيد التكاليف معها بنفس النسبة والعكس </t>
  </si>
  <si>
    <t xml:space="preserve">وان عمولة بيع الجهاز الواحد حوالى 10% من سعره 200 جنيه </t>
  </si>
  <si>
    <t>فاذا افترضنا فى مثالثنا السابق ان سعر شراء اللاب توب  2000 جنيه</t>
  </si>
  <si>
    <t>فان التكلفة المتغيره للجهاز الواحد 2200  فاذا كانت المبيعات الحاليه 20 جهاز</t>
  </si>
  <si>
    <t xml:space="preserve"> فتكون التكلفه(2200 X  جهاز20) = 44000 واذاكانت المبيعات 25  (25X2200)</t>
  </si>
  <si>
    <t>وهكذا ..........................</t>
  </si>
  <si>
    <t xml:space="preserve">وهذا يعنى ان التكلفة المتغيره للاب توب الواحده ثابته ولكنها تتغير فى مجموعها </t>
  </si>
  <si>
    <t>مع التغير فى المبيعات</t>
  </si>
  <si>
    <t>دخل التشغيل = الايرادات - تكلفة المبيعات وتكاليف الاخرى بدون ضرائب الدخل</t>
  </si>
  <si>
    <t>التكلفة المتغيره هى التى تتغير مجموعها مع تغير حجم المبيعات  او الانتاج</t>
  </si>
  <si>
    <t>التكاليف الثابته</t>
  </si>
  <si>
    <t>التكاليف الثابته : هى التكاليف التى لايتغير مجموعها مع التغير فى حجم المبيعات</t>
  </si>
  <si>
    <t xml:space="preserve">مصروفات حتمية تدفعها الشركة بشكل ثابت ورتينى سواء انتجت او باعت او لم </t>
  </si>
  <si>
    <t>تنتج او تبيع مثل: الايجارات . المرتبات. الرسوم الثابته . الثامينات.............الخ</t>
  </si>
  <si>
    <t>سعر البيع</t>
  </si>
  <si>
    <t>العدد</t>
  </si>
  <si>
    <t>القيمة</t>
  </si>
  <si>
    <t>?</t>
  </si>
  <si>
    <t>كمية مبيعات التعادل</t>
  </si>
  <si>
    <t>(2500X كمية الوحدات المباعه)</t>
  </si>
  <si>
    <t>(2000X كمية الوحدات المباعه)</t>
  </si>
  <si>
    <t xml:space="preserve">كمية الوحدات المباعه= </t>
  </si>
  <si>
    <t xml:space="preserve"> = 2500-2000</t>
  </si>
  <si>
    <t>التكاليف الثابته=</t>
  </si>
  <si>
    <r>
      <t xml:space="preserve">بالتعويض فى المعادله 5000 </t>
    </r>
    <r>
      <rPr>
        <b/>
        <sz val="11"/>
        <color theme="1"/>
        <rFont val="Calibri"/>
        <family val="2"/>
      </rPr>
      <t>÷ 500 =10 وحدات</t>
    </r>
  </si>
  <si>
    <t>50000-</t>
  </si>
  <si>
    <t>500 X العدد</t>
  </si>
  <si>
    <t xml:space="preserve"> -</t>
  </si>
  <si>
    <r>
      <t xml:space="preserve">اذن العدد (الكميه) = 5000 </t>
    </r>
    <r>
      <rPr>
        <b/>
        <sz val="11"/>
        <color theme="1"/>
        <rFont val="Calibri"/>
        <family val="2"/>
      </rPr>
      <t>÷500 = 10 اجهزة لاب توب</t>
    </r>
  </si>
  <si>
    <t xml:space="preserve">الطريقة الثانيه: طريقة هامش المساهمة </t>
  </si>
  <si>
    <t xml:space="preserve">هامش المساهمة الفرق بين سعر البيع والتكلفة المتغيره </t>
  </si>
  <si>
    <t>( سعر بيع - التكلفة المتغيره)</t>
  </si>
  <si>
    <r>
      <t>كمية مبيعات التعادل = التكاليف الثابته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>هامش المساهمه</t>
    </r>
  </si>
  <si>
    <t>قيمة مبيعات التعادل</t>
  </si>
  <si>
    <t>قيمة مبيعات التعادل= 10 *2500= 25000</t>
  </si>
  <si>
    <r>
      <t xml:space="preserve">قيمة مبيعات التعادل= التكاليف الثابته 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>نسبة هامش المساهمه</t>
    </r>
  </si>
  <si>
    <r>
      <t xml:space="preserve">نسبة هامش المساهمه = هامس المساهمه 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 xml:space="preserve"> سعر البيع</t>
    </r>
  </si>
  <si>
    <t>الطريقة الثالثه: الطريقة البيانية</t>
  </si>
  <si>
    <t>حيث يتم تمثيل اجمالى التكاليف والايرادات بيانا بخط مستقيم والتقاطع بينهما يسمى التعادل هذا باختصار شديد</t>
  </si>
  <si>
    <t>التكاليف المتغيره</t>
  </si>
  <si>
    <t>اجمالى التكاليف</t>
  </si>
  <si>
    <t>صافى الدخل</t>
  </si>
  <si>
    <t>عدد الوحدات المباعه</t>
  </si>
  <si>
    <t>مبيعات التعادل</t>
  </si>
  <si>
    <t>الكمية</t>
  </si>
  <si>
    <t>التطبيقات العملىه</t>
  </si>
  <si>
    <t>طريقة عمل الرسم البيانى لمبيعات التعادل</t>
  </si>
  <si>
    <t xml:space="preserve">اولا : حدد صف من D32 : P32 وهو خط الايرادات </t>
  </si>
  <si>
    <t>ثانيا: قم بالانتقال الى علامة التبيويب ادرج ثم رسم بيانى ثم اختار النوع X Y( SCATTER) او س وص مبعثر ثم سيظهر لك هذا الشكل المقابل</t>
  </si>
  <si>
    <t>ثم حدد خط التكاليف الثابته من  D34:P34</t>
  </si>
  <si>
    <t>ثم حدد خط اجمالى التكاليف من  D35:P35</t>
  </si>
  <si>
    <t xml:space="preserve"> ثالثا :قف على الرسم البيانى واضغط على   ادوات المخطط ثم تحديد البيانات ثم اضغط Add</t>
  </si>
  <si>
    <t>ثم قم بتحديد نقطة التعادل فى جدول منفصل</t>
  </si>
  <si>
    <t>ثم قم بعمل المعادلات الاتيه</t>
  </si>
  <si>
    <t>لتحديد كمية المبيعات التى تحقق التعادل (صفر)</t>
  </si>
  <si>
    <t>البحث عن القيمة صفر فى الجدول السابق باستخدام الداله MATCH &amp; INDEX</t>
  </si>
  <si>
    <t xml:space="preserve">تتكون الدواله INDEX من ثلاث وسائط </t>
  </si>
  <si>
    <t>الوسيط الثانى : رقم الصف  سنتركة فراغ لاننا سنبحث فى نفس الصف</t>
  </si>
  <si>
    <t xml:space="preserve">  الوسيط الاول: نطاق البيانات وهنا نحدد D31:P61 وهو نطاق الكميات (الوحدات المباعه)</t>
  </si>
  <si>
    <t xml:space="preserve">الوسيط الثالث : وهو تحديد رقم العمود الذى يحقق التعادل وهو القيمة رقم صفر الموجوده فى العمود رقم 3 وهنا نستخدم الدالة MATCH لتحديد رقم العمود </t>
  </si>
  <si>
    <t xml:space="preserve">الدالة MATCH : لتحديد رقم العمود وتتكون من ثلاث وسائط </t>
  </si>
  <si>
    <t xml:space="preserve">  الوسيط الاول: وهو الصفر الذى يحقق التعادل </t>
  </si>
  <si>
    <t>الوسيط الثانى :  نطاق الدخل D36:P36</t>
  </si>
  <si>
    <t xml:space="preserve">الوسيط الثالث : تطابق البحث وهو صفر اى بدون تقريب البحث </t>
  </si>
  <si>
    <t xml:space="preserve">لتحديد    المبيعات التى تحقق التعادل (صفر)  تكرر نفس الخطوات السابقه مع تغغير الوسيط الاول فى الداله INDEX </t>
  </si>
  <si>
    <t xml:space="preserve">  الوسيط الاول: نطاق البيانات وهنا نحدد D32:P62 وهو نطاق الكميات (الوحدات المباعه)</t>
  </si>
  <si>
    <t xml:space="preserve">الخطوه الاخيره تحديد نقطة التعادل فى الرسم البيانى </t>
  </si>
  <si>
    <t>قم باضافة خط التعادل فى الرسم البيانى كما فى الصوره رقم 5 و 6</t>
  </si>
  <si>
    <t xml:space="preserve">الان انت  لاترى نقطة التعادل فى الرسم </t>
  </si>
  <si>
    <r>
      <t xml:space="preserve">قف على اى خط  فى الرسم البيانى ثم بالسهم اسفل </t>
    </r>
    <r>
      <rPr>
        <sz val="11"/>
        <color theme="1"/>
        <rFont val="Calibri"/>
        <family val="2"/>
      </rPr>
      <t>↑</t>
    </r>
    <r>
      <rPr>
        <sz val="11"/>
        <color theme="1"/>
        <rFont val="Segoe UI"/>
        <family val="2"/>
      </rPr>
      <t xml:space="preserve"> وعينك على شريط الصيغه حتى ترى هذه الصيغه ثم عينك على الرسم سترى نقطة صغيره جدا جدا</t>
    </r>
  </si>
  <si>
    <t>ثم اضغط على  تنسيق سلسة البيانات واتبع  مافى الشكل التالى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</si>
</sst>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\ج\ه\ا\ز\ "/>
    <numFmt numFmtId="165" formatCode="General\ \ج\ه\ا\ز"/>
  </numFmts>
  <fonts count="3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PT Bold Heading"/>
      <charset val="178"/>
    </font>
    <font>
      <b/>
      <sz val="11"/>
      <color theme="0"/>
      <name val="Arial"/>
      <family val="2"/>
      <scheme val="minor"/>
    </font>
    <font>
      <b/>
      <sz val="10"/>
      <color theme="0"/>
      <name val="Microsoft Sans Serif"/>
      <family val="2"/>
    </font>
    <font>
      <b/>
      <sz val="11"/>
      <color theme="0"/>
      <name val="PT Bold Heading"/>
      <charset val="178"/>
    </font>
    <font>
      <sz val="11"/>
      <color theme="1"/>
      <name val="Tahoma"/>
      <family val="2"/>
    </font>
    <font>
      <b/>
      <sz val="11"/>
      <name val="Arial"/>
      <family val="2"/>
      <scheme val="minor"/>
    </font>
    <font>
      <b/>
      <sz val="11"/>
      <color theme="0"/>
      <name val="Tahoma"/>
      <family val="2"/>
    </font>
    <font>
      <sz val="10"/>
      <color theme="1"/>
      <name val="Tahoma"/>
      <family val="2"/>
    </font>
    <font>
      <sz val="11"/>
      <color theme="1"/>
      <name val="Segoe UI"/>
      <family val="2"/>
    </font>
    <font>
      <sz val="11"/>
      <color rgb="FFFF0000"/>
      <name val="Segoe UI"/>
      <family val="2"/>
    </font>
    <font>
      <sz val="11"/>
      <color rgb="FF00B050"/>
      <name val="Segoe UI"/>
      <family val="2"/>
    </font>
    <font>
      <sz val="9"/>
      <color theme="1"/>
      <name val="Tahoma"/>
      <family val="2"/>
    </font>
    <font>
      <sz val="11"/>
      <color theme="1"/>
      <name val="Segoe UI Light"/>
      <family val="2"/>
    </font>
    <font>
      <b/>
      <sz val="11"/>
      <color theme="1"/>
      <name val="Segoe UI Light"/>
      <family val="2"/>
    </font>
    <font>
      <b/>
      <sz val="11"/>
      <color theme="1"/>
      <name val="Segoe UI"/>
      <family val="2"/>
    </font>
    <font>
      <b/>
      <sz val="11"/>
      <color theme="0"/>
      <name val="Segoe U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FF0000"/>
      <name val="Segoe UI"/>
      <family val="2"/>
    </font>
    <font>
      <b/>
      <sz val="11"/>
      <color theme="0"/>
      <name val="Segoe UI Light"/>
      <family val="2"/>
    </font>
    <font>
      <b/>
      <sz val="11"/>
      <color rgb="FFFF0000"/>
      <name val="Arial"/>
      <family val="2"/>
      <scheme val="minor"/>
    </font>
    <font>
      <sz val="8"/>
      <color theme="1"/>
      <name val="Segoe UI"/>
      <family val="2"/>
    </font>
    <font>
      <b/>
      <sz val="11"/>
      <name val="Segoe UI"/>
      <family val="2"/>
    </font>
    <font>
      <b/>
      <sz val="11"/>
      <color theme="1"/>
      <name val="PT Bold Heading"/>
      <charset val="178"/>
    </font>
    <font>
      <b/>
      <sz val="10"/>
      <color theme="1"/>
      <name val="Segoe UI"/>
      <family val="2"/>
    </font>
    <font>
      <b/>
      <sz val="11"/>
      <color theme="0"/>
      <name val="PT Bold Dusky"/>
      <charset val="178"/>
    </font>
    <font>
      <b/>
      <sz val="12"/>
      <color theme="0"/>
      <name val="PT Bold Heading"/>
      <charset val="178"/>
    </font>
    <font>
      <b/>
      <sz val="14"/>
      <color theme="0"/>
      <name val="PT Bold Heading"/>
      <charset val="178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1"/>
        </stop>
        <stop position="1">
          <color theme="6" tint="-0.49803155613879818"/>
        </stop>
      </gradientFill>
    </fill>
    <fill>
      <gradientFill degree="180">
        <stop position="0">
          <color theme="1"/>
        </stop>
        <stop position="1">
          <color theme="6" tint="-0.49803155613879818"/>
        </stop>
      </gradientFill>
    </fill>
    <fill>
      <patternFill patternType="solid">
        <fgColor theme="2" tint="-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gradientFill degree="90">
        <stop position="0">
          <color theme="1"/>
        </stop>
        <stop position="1">
          <color rgb="FFC00000"/>
        </stop>
      </gradient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0" fillId="4" borderId="0" xfId="0" applyFill="1"/>
    <xf numFmtId="164" fontId="0" fillId="4" borderId="0" xfId="0" applyNumberFormat="1" applyFill="1"/>
    <xf numFmtId="0" fontId="0" fillId="4" borderId="0" xfId="0" applyFill="1" applyAlignment="1">
      <alignment horizontal="right"/>
    </xf>
    <xf numFmtId="0" fontId="0" fillId="0" borderId="0" xfId="0" applyFill="1"/>
    <xf numFmtId="0" fontId="7" fillId="0" borderId="1" xfId="0" applyFont="1" applyBorder="1" applyAlignment="1">
      <alignment horizontal="center"/>
    </xf>
    <xf numFmtId="9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/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/>
    <xf numFmtId="0" fontId="9" fillId="5" borderId="3" xfId="0" applyFont="1" applyFill="1" applyBorder="1" applyAlignment="1"/>
    <xf numFmtId="0" fontId="9" fillId="5" borderId="4" xfId="0" applyFont="1" applyFill="1" applyBorder="1" applyAlignment="1"/>
    <xf numFmtId="0" fontId="4" fillId="5" borderId="1" xfId="0" applyFont="1" applyFill="1" applyBorder="1"/>
    <xf numFmtId="165" fontId="4" fillId="5" borderId="1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7" fillId="0" borderId="1" xfId="0" applyFont="1" applyBorder="1" applyAlignment="1">
      <alignment horizontal="right" shrinkToFit="1"/>
    </xf>
    <xf numFmtId="0" fontId="7" fillId="0" borderId="1" xfId="0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right" vertical="center" shrinkToFi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5" xfId="0" applyFont="1" applyBorder="1"/>
    <xf numFmtId="0" fontId="11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right"/>
    </xf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2" fillId="0" borderId="8" xfId="0" applyFont="1" applyBorder="1"/>
    <xf numFmtId="0" fontId="13" fillId="0" borderId="8" xfId="0" applyFont="1" applyBorder="1" applyAlignment="1">
      <alignment horizontal="right"/>
    </xf>
    <xf numFmtId="0" fontId="11" fillId="0" borderId="9" xfId="0" applyFont="1" applyBorder="1"/>
    <xf numFmtId="0" fontId="10" fillId="3" borderId="8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11" xfId="0" applyFont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8" borderId="0" xfId="0" applyFont="1" applyFill="1" applyAlignment="1">
      <alignment horizontal="right" vertical="center"/>
    </xf>
    <xf numFmtId="0" fontId="17" fillId="2" borderId="0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17" fillId="2" borderId="0" xfId="0" applyFont="1" applyFill="1"/>
    <xf numFmtId="0" fontId="17" fillId="8" borderId="0" xfId="0" applyFont="1" applyFill="1"/>
    <xf numFmtId="0" fontId="17" fillId="8" borderId="0" xfId="0" applyFont="1" applyFill="1" applyAlignment="1">
      <alignment horizontal="right"/>
    </xf>
    <xf numFmtId="0" fontId="18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vertical="center"/>
    </xf>
    <xf numFmtId="0" fontId="17" fillId="0" borderId="0" xfId="0" applyFont="1" applyFill="1"/>
    <xf numFmtId="0" fontId="18" fillId="9" borderId="0" xfId="0" applyFont="1" applyFill="1"/>
    <xf numFmtId="0" fontId="17" fillId="0" borderId="12" xfId="0" applyFont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0" fillId="0" borderId="11" xfId="0" applyBorder="1"/>
    <xf numFmtId="0" fontId="17" fillId="0" borderId="11" xfId="0" applyFont="1" applyBorder="1" applyAlignment="1">
      <alignment horizontal="center" vertical="center"/>
    </xf>
    <xf numFmtId="0" fontId="15" fillId="0" borderId="11" xfId="0" applyFont="1" applyBorder="1"/>
    <xf numFmtId="0" fontId="0" fillId="9" borderId="0" xfId="0" applyFill="1"/>
    <xf numFmtId="0" fontId="17" fillId="11" borderId="0" xfId="0" applyFont="1" applyFill="1"/>
    <xf numFmtId="0" fontId="15" fillId="11" borderId="0" xfId="0" applyFont="1" applyFill="1"/>
    <xf numFmtId="0" fontId="0" fillId="11" borderId="0" xfId="0" applyFill="1"/>
    <xf numFmtId="0" fontId="17" fillId="8" borderId="0" xfId="0" applyFont="1" applyFill="1" applyBorder="1"/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right" vertical="center"/>
    </xf>
    <xf numFmtId="0" fontId="4" fillId="9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17" fillId="0" borderId="2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22" fillId="0" borderId="0" xfId="0" applyFont="1"/>
    <xf numFmtId="0" fontId="22" fillId="0" borderId="0" xfId="0" applyFont="1" applyFill="1"/>
    <xf numFmtId="0" fontId="24" fillId="0" borderId="0" xfId="0" applyFont="1"/>
    <xf numFmtId="0" fontId="25" fillId="0" borderId="0" xfId="0" applyFont="1"/>
    <xf numFmtId="0" fontId="0" fillId="0" borderId="0" xfId="0" applyBorder="1"/>
    <xf numFmtId="0" fontId="11" fillId="0" borderId="11" xfId="0" applyFont="1" applyBorder="1"/>
    <xf numFmtId="0" fontId="11" fillId="0" borderId="0" xfId="0" applyFont="1" applyAlignment="1">
      <alignment horizontal="right"/>
    </xf>
    <xf numFmtId="0" fontId="26" fillId="0" borderId="0" xfId="0" applyFont="1"/>
    <xf numFmtId="0" fontId="28" fillId="0" borderId="0" xfId="0" applyFont="1"/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5" fillId="6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31" fillId="13" borderId="0" xfId="0" applyFont="1" applyFill="1" applyAlignment="1">
      <alignment horizontal="center" vertical="center"/>
    </xf>
    <xf numFmtId="0" fontId="29" fillId="13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12" borderId="0" xfId="0" applyFont="1" applyFill="1" applyAlignment="1">
      <alignment horizontal="center"/>
    </xf>
    <xf numFmtId="9" fontId="21" fillId="12" borderId="0" xfId="1" applyFont="1" applyFill="1" applyAlignment="1">
      <alignment horizontal="center"/>
    </xf>
    <xf numFmtId="0" fontId="30" fillId="10" borderId="0" xfId="0" applyFont="1" applyFill="1" applyAlignment="1">
      <alignment horizontal="center"/>
    </xf>
    <xf numFmtId="0" fontId="15" fillId="8" borderId="0" xfId="0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9" borderId="2" xfId="0" applyFont="1" applyFill="1" applyBorder="1" applyAlignment="1">
      <alignment horizontal="right" vertical="center"/>
    </xf>
    <xf numFmtId="0" fontId="18" fillId="9" borderId="4" xfId="0" applyFont="1" applyFill="1" applyBorder="1" applyAlignment="1">
      <alignment horizontal="right" vertical="center"/>
    </xf>
  </cellXfs>
  <cellStyles count="2">
    <cellStyle name="Normal" xfId="0" builtinId="0"/>
    <cellStyle name="Percent" xfId="1" builtinId="5"/>
  </cellStyles>
  <dxfs count="2"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'طرق تحديد نقطة التعادل'!$B$29</c:f>
          <c:strCache>
            <c:ptCount val="1"/>
            <c:pt idx="0">
              <c:v>الطريقة الثالثه: الطريقة البيانية</c:v>
            </c:pt>
          </c:strCache>
        </c:strRef>
      </c:tx>
      <c:layout/>
      <c:overlay val="0"/>
      <c:txPr>
        <a:bodyPr/>
        <a:lstStyle/>
        <a:p>
          <a:pPr>
            <a:defRPr sz="1050"/>
          </a:pPr>
          <a:endParaRPr lang="ar-EG"/>
        </a:p>
      </c:txPr>
    </c:title>
    <c:autoTitleDeleted val="0"/>
    <c:plotArea>
      <c:layout>
        <c:manualLayout>
          <c:layoutTarget val="inner"/>
          <c:xMode val="edge"/>
          <c:yMode val="edge"/>
          <c:x val="1.9729895641497852E-2"/>
          <c:y val="0.11231700204141148"/>
          <c:w val="0.92215368106610984"/>
          <c:h val="0.769627442403032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'طرق تحديد نقطة التعادل'!$B$32</c:f>
              <c:strCache>
                <c:ptCount val="1"/>
                <c:pt idx="0">
                  <c:v>الايرادات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التعادل'!$C$32:$P$32</c:f>
              <c:numCache>
                <c:formatCode>General</c:formatCode>
                <c:ptCount val="14"/>
                <c:pt idx="1">
                  <c:v>0</c:v>
                </c:pt>
                <c:pt idx="2">
                  <c:v>12500</c:v>
                </c:pt>
                <c:pt idx="3">
                  <c:v>25000</c:v>
                </c:pt>
                <c:pt idx="4">
                  <c:v>37500</c:v>
                </c:pt>
                <c:pt idx="5">
                  <c:v>50000</c:v>
                </c:pt>
                <c:pt idx="6">
                  <c:v>62500</c:v>
                </c:pt>
                <c:pt idx="7">
                  <c:v>75000</c:v>
                </c:pt>
                <c:pt idx="8">
                  <c:v>87500</c:v>
                </c:pt>
                <c:pt idx="9">
                  <c:v>100000</c:v>
                </c:pt>
                <c:pt idx="10">
                  <c:v>112500</c:v>
                </c:pt>
                <c:pt idx="11">
                  <c:v>125000</c:v>
                </c:pt>
                <c:pt idx="12">
                  <c:v>137500</c:v>
                </c:pt>
                <c:pt idx="13">
                  <c:v>150000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'طرق تحديد نقطة التعادل'!$B$34</c:f>
              <c:strCache>
                <c:ptCount val="1"/>
                <c:pt idx="0">
                  <c:v>التكاليف الثابته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التعادل'!$C$34:$P$34</c:f>
              <c:numCache>
                <c:formatCode>General</c:formatCode>
                <c:ptCount val="14"/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'طرق تحديد نقطة التعادل'!$B$35</c:f>
              <c:strCache>
                <c:ptCount val="1"/>
                <c:pt idx="0">
                  <c:v>اجمالى التكاليف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التعادل'!$C$35:$P$35</c:f>
              <c:numCache>
                <c:formatCode>General</c:formatCode>
                <c:ptCount val="14"/>
                <c:pt idx="1">
                  <c:v>5000</c:v>
                </c:pt>
                <c:pt idx="2">
                  <c:v>15000</c:v>
                </c:pt>
                <c:pt idx="3">
                  <c:v>25000</c:v>
                </c:pt>
                <c:pt idx="4">
                  <c:v>35000</c:v>
                </c:pt>
                <c:pt idx="5">
                  <c:v>45000</c:v>
                </c:pt>
                <c:pt idx="6">
                  <c:v>55000</c:v>
                </c:pt>
                <c:pt idx="7">
                  <c:v>65000</c:v>
                </c:pt>
                <c:pt idx="8">
                  <c:v>75000</c:v>
                </c:pt>
                <c:pt idx="9">
                  <c:v>85000</c:v>
                </c:pt>
                <c:pt idx="10">
                  <c:v>95000</c:v>
                </c:pt>
                <c:pt idx="11">
                  <c:v>105000</c:v>
                </c:pt>
                <c:pt idx="12">
                  <c:v>115000</c:v>
                </c:pt>
                <c:pt idx="13">
                  <c:v>125000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'طرق تحديد نقطة التعادل'!$C$38</c:f>
              <c:strCache>
                <c:ptCount val="1"/>
                <c:pt idx="0">
                  <c:v>مبيعات التعادل</c:v>
                </c:pt>
              </c:strCache>
            </c:strRef>
          </c:tx>
          <c:marker>
            <c:symbol val="square"/>
            <c:size val="12"/>
          </c:marker>
          <c:trendline>
            <c:spPr>
              <a:ln>
                <a:solidFill>
                  <a:schemeClr val="accent1"/>
                </a:solidFill>
              </a:ln>
            </c:spPr>
            <c:trendlineType val="linear"/>
            <c:dispRSqr val="0"/>
            <c:dispEq val="0"/>
          </c:trendline>
          <c:xVal>
            <c:numRef>
              <c:f>'طرق تحديد نقطة التعادل'!$D$39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'طرق تحديد نقطة التعادل'!$F$39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976"/>
        <c:axId val="121440896"/>
      </c:scatterChart>
      <c:valAx>
        <c:axId val="121438976"/>
        <c:scaling>
          <c:orientation val="maxMin"/>
        </c:scaling>
        <c:delete val="0"/>
        <c:axPos val="b"/>
        <c:title>
          <c:tx>
            <c:strRef>
              <c:f>'طرق تحديد نقطة التعادل'!$B$31</c:f>
              <c:strCache>
                <c:ptCount val="1"/>
                <c:pt idx="0">
                  <c:v>عدد الوحدات المباعه</c:v>
                </c:pt>
              </c:strCache>
            </c:strRef>
          </c:tx>
          <c:layout>
            <c:manualLayout>
              <c:xMode val="edge"/>
              <c:yMode val="edge"/>
              <c:x val="0.38751968503937007"/>
              <c:y val="0.9107039224263633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21440896"/>
        <c:crosses val="autoZero"/>
        <c:crossBetween val="midCat"/>
      </c:valAx>
      <c:valAx>
        <c:axId val="121440896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21438976"/>
        <c:crosses val="autoZero"/>
        <c:crossBetween val="midCat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'طرق تحديد نقطة التعادل'!$B$32</c:f>
              <c:strCache>
                <c:ptCount val="1"/>
                <c:pt idx="0">
                  <c:v>الايرادات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التعادل'!$D$32:$P$32</c:f>
              <c:numCache>
                <c:formatCode>General</c:formatCode>
                <c:ptCount val="13"/>
                <c:pt idx="0">
                  <c:v>0</c:v>
                </c:pt>
                <c:pt idx="1">
                  <c:v>12500</c:v>
                </c:pt>
                <c:pt idx="2">
                  <c:v>25000</c:v>
                </c:pt>
                <c:pt idx="3">
                  <c:v>37500</c:v>
                </c:pt>
                <c:pt idx="4">
                  <c:v>50000</c:v>
                </c:pt>
                <c:pt idx="5">
                  <c:v>62500</c:v>
                </c:pt>
                <c:pt idx="6">
                  <c:v>75000</c:v>
                </c:pt>
                <c:pt idx="7">
                  <c:v>87500</c:v>
                </c:pt>
                <c:pt idx="8">
                  <c:v>100000</c:v>
                </c:pt>
                <c:pt idx="9">
                  <c:v>112500</c:v>
                </c:pt>
                <c:pt idx="10">
                  <c:v>125000</c:v>
                </c:pt>
                <c:pt idx="11">
                  <c:v>137500</c:v>
                </c:pt>
                <c:pt idx="12">
                  <c:v>150000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'طرق تحديد نقطة التعادل'!$B$34</c:f>
              <c:strCache>
                <c:ptCount val="1"/>
                <c:pt idx="0">
                  <c:v>التكاليف الثابته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التعادل'!$D$34:$P$34</c:f>
              <c:numCache>
                <c:formatCode>General</c:formatCode>
                <c:ptCount val="13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'طرق تحديد نقطة التعادل'!$B$35</c:f>
              <c:strCache>
                <c:ptCount val="1"/>
                <c:pt idx="0">
                  <c:v>اجمالى التكاليف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التعادل'!$D$35:$P$35</c:f>
              <c:numCache>
                <c:formatCode>General</c:formatCode>
                <c:ptCount val="13"/>
                <c:pt idx="0">
                  <c:v>5000</c:v>
                </c:pt>
                <c:pt idx="1">
                  <c:v>15000</c:v>
                </c:pt>
                <c:pt idx="2">
                  <c:v>25000</c:v>
                </c:pt>
                <c:pt idx="3">
                  <c:v>35000</c:v>
                </c:pt>
                <c:pt idx="4">
                  <c:v>45000</c:v>
                </c:pt>
                <c:pt idx="5">
                  <c:v>55000</c:v>
                </c:pt>
                <c:pt idx="6">
                  <c:v>65000</c:v>
                </c:pt>
                <c:pt idx="7">
                  <c:v>75000</c:v>
                </c:pt>
                <c:pt idx="8">
                  <c:v>85000</c:v>
                </c:pt>
                <c:pt idx="9">
                  <c:v>95000</c:v>
                </c:pt>
                <c:pt idx="10">
                  <c:v>105000</c:v>
                </c:pt>
                <c:pt idx="11">
                  <c:v>115000</c:v>
                </c:pt>
                <c:pt idx="12">
                  <c:v>125000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'طرق تحديد نقطة التعادل'!$C$38</c:f>
              <c:strCache>
                <c:ptCount val="1"/>
                <c:pt idx="0">
                  <c:v>مبيعات التعادل</c:v>
                </c:pt>
              </c:strCache>
            </c:strRef>
          </c:tx>
          <c:marker>
            <c:symbol val="square"/>
            <c:size val="16"/>
          </c:marker>
          <c:xVal>
            <c:numRef>
              <c:f>'طرق تحديد نقطة التعادل'!$D$39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'طرق تحديد نقطة التعادل'!$F$39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88896"/>
        <c:axId val="121490432"/>
      </c:scatterChart>
      <c:valAx>
        <c:axId val="121488896"/>
        <c:scaling>
          <c:orientation val="maxMin"/>
        </c:scaling>
        <c:delete val="0"/>
        <c:axPos val="b"/>
        <c:majorTickMark val="out"/>
        <c:minorTickMark val="none"/>
        <c:tickLblPos val="nextTo"/>
        <c:crossAx val="121490432"/>
        <c:crosses val="autoZero"/>
        <c:crossBetween val="midCat"/>
      </c:valAx>
      <c:valAx>
        <c:axId val="121490432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21488896"/>
        <c:crosses val="autoZero"/>
        <c:crossBetween val="midCat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3" Type="http://schemas.openxmlformats.org/officeDocument/2006/relationships/chart" Target="../charts/chart2.xml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0" Type="http://schemas.openxmlformats.org/officeDocument/2006/relationships/image" Target="../media/image8.png"/><Relationship Id="rId4" Type="http://schemas.openxmlformats.org/officeDocument/2006/relationships/image" Target="../media/image2.pn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39</xdr:row>
      <xdr:rowOff>95250</xdr:rowOff>
    </xdr:from>
    <xdr:to>
      <xdr:col>15</xdr:col>
      <xdr:colOff>476250</xdr:colOff>
      <xdr:row>52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57150</xdr:colOff>
      <xdr:row>57</xdr:row>
      <xdr:rowOff>104775</xdr:rowOff>
    </xdr:from>
    <xdr:to>
      <xdr:col>8</xdr:col>
      <xdr:colOff>227901</xdr:colOff>
      <xdr:row>75</xdr:row>
      <xdr:rowOff>18589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0099" y="11868150"/>
          <a:ext cx="5590476" cy="3685714"/>
        </a:xfrm>
        <a:prstGeom prst="rect">
          <a:avLst/>
        </a:prstGeom>
      </xdr:spPr>
    </xdr:pic>
    <xdr:clientData/>
  </xdr:twoCellAnchor>
  <xdr:twoCellAnchor>
    <xdr:from>
      <xdr:col>8</xdr:col>
      <xdr:colOff>366713</xdr:colOff>
      <xdr:row>57</xdr:row>
      <xdr:rowOff>123825</xdr:rowOff>
    </xdr:from>
    <xdr:to>
      <xdr:col>15</xdr:col>
      <xdr:colOff>581025</xdr:colOff>
      <xdr:row>74</xdr:row>
      <xdr:rowOff>161925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142876</xdr:colOff>
      <xdr:row>77</xdr:row>
      <xdr:rowOff>47625</xdr:rowOff>
    </xdr:from>
    <xdr:to>
      <xdr:col>8</xdr:col>
      <xdr:colOff>180976</xdr:colOff>
      <xdr:row>83</xdr:row>
      <xdr:rowOff>18896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77024" y="16002000"/>
          <a:ext cx="5457825" cy="1228571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400050</xdr:colOff>
      <xdr:row>77</xdr:row>
      <xdr:rowOff>38100</xdr:rowOff>
    </xdr:from>
    <xdr:to>
      <xdr:col>15</xdr:col>
      <xdr:colOff>189789</xdr:colOff>
      <xdr:row>95</xdr:row>
      <xdr:rowOff>56761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2236" y="15992475"/>
          <a:ext cx="5685714" cy="379056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86</xdr:row>
      <xdr:rowOff>123825</xdr:rowOff>
    </xdr:from>
    <xdr:to>
      <xdr:col>8</xdr:col>
      <xdr:colOff>314325</xdr:colOff>
      <xdr:row>95</xdr:row>
      <xdr:rowOff>47625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43675" y="17964150"/>
          <a:ext cx="3171825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109</xdr:row>
      <xdr:rowOff>85725</xdr:rowOff>
    </xdr:from>
    <xdr:to>
      <xdr:col>8</xdr:col>
      <xdr:colOff>437429</xdr:colOff>
      <xdr:row>123</xdr:row>
      <xdr:rowOff>142519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20571" y="22755225"/>
          <a:ext cx="5771429" cy="2847619"/>
        </a:xfrm>
        <a:prstGeom prst="rect">
          <a:avLst/>
        </a:prstGeom>
      </xdr:spPr>
    </xdr:pic>
    <xdr:clientData/>
  </xdr:twoCellAnchor>
  <xdr:twoCellAnchor editAs="oneCell">
    <xdr:from>
      <xdr:col>8</xdr:col>
      <xdr:colOff>504825</xdr:colOff>
      <xdr:row>109</xdr:row>
      <xdr:rowOff>76200</xdr:rowOff>
    </xdr:from>
    <xdr:to>
      <xdr:col>15</xdr:col>
      <xdr:colOff>571500</xdr:colOff>
      <xdr:row>123</xdr:row>
      <xdr:rowOff>132994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22745700"/>
          <a:ext cx="5962650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86</xdr:row>
      <xdr:rowOff>133350</xdr:rowOff>
    </xdr:from>
    <xdr:to>
      <xdr:col>4</xdr:col>
      <xdr:colOff>419100</xdr:colOff>
      <xdr:row>95</xdr:row>
      <xdr:rowOff>19050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06000" y="18516600"/>
          <a:ext cx="2647949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128</xdr:row>
      <xdr:rowOff>104775</xdr:rowOff>
    </xdr:from>
    <xdr:to>
      <xdr:col>5</xdr:col>
      <xdr:colOff>247250</xdr:colOff>
      <xdr:row>139</xdr:row>
      <xdr:rowOff>9288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68225" y="27212925"/>
          <a:ext cx="3200000" cy="18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128</xdr:row>
      <xdr:rowOff>76200</xdr:rowOff>
    </xdr:from>
    <xdr:to>
      <xdr:col>10</xdr:col>
      <xdr:colOff>228600</xdr:colOff>
      <xdr:row>139</xdr:row>
      <xdr:rowOff>85725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10150" y="27184350"/>
          <a:ext cx="4067175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142</xdr:row>
      <xdr:rowOff>114300</xdr:rowOff>
    </xdr:from>
    <xdr:to>
      <xdr:col>9</xdr:col>
      <xdr:colOff>846840</xdr:colOff>
      <xdr:row>144</xdr:row>
      <xdr:rowOff>85725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30135" y="29813250"/>
          <a:ext cx="6933315" cy="3333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381000</xdr:colOff>
      <xdr:row>140</xdr:row>
      <xdr:rowOff>180975</xdr:rowOff>
    </xdr:from>
    <xdr:to>
      <xdr:col>14</xdr:col>
      <xdr:colOff>790423</xdr:colOff>
      <xdr:row>143</xdr:row>
      <xdr:rowOff>133281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9827" y="29460825"/>
          <a:ext cx="1219048" cy="552381"/>
        </a:xfrm>
        <a:prstGeom prst="rect">
          <a:avLst/>
        </a:prstGeom>
      </xdr:spPr>
    </xdr:pic>
    <xdr:clientData/>
  </xdr:twoCellAnchor>
  <xdr:twoCellAnchor editAs="oneCell">
    <xdr:from>
      <xdr:col>9</xdr:col>
      <xdr:colOff>800100</xdr:colOff>
      <xdr:row>145</xdr:row>
      <xdr:rowOff>123825</xdr:rowOff>
    </xdr:from>
    <xdr:to>
      <xdr:col>15</xdr:col>
      <xdr:colOff>456607</xdr:colOff>
      <xdr:row>174</xdr:row>
      <xdr:rowOff>94594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4018" y="30365700"/>
          <a:ext cx="4742857" cy="5247619"/>
        </a:xfrm>
        <a:prstGeom prst="rect">
          <a:avLst/>
        </a:prstGeom>
      </xdr:spPr>
    </xdr:pic>
    <xdr:clientData/>
  </xdr:twoCellAnchor>
  <xdr:oneCellAnchor>
    <xdr:from>
      <xdr:col>1</xdr:col>
      <xdr:colOff>609317</xdr:colOff>
      <xdr:row>171</xdr:row>
      <xdr:rowOff>16960</xdr:rowOff>
    </xdr:from>
    <xdr:ext cx="5801268" cy="655885"/>
    <xdr:sp macro="" textlink="">
      <xdr:nvSpPr>
        <xdr:cNvPr id="38" name="Rectangle 37"/>
        <xdr:cNvSpPr/>
      </xdr:nvSpPr>
      <xdr:spPr>
        <a:xfrm>
          <a:off x="5952865" y="34992760"/>
          <a:ext cx="5801268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</a:t>
          </a:r>
          <a:r>
            <a:rPr lang="ar-EG" sz="3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وبحمده سبحان الله العظيم</a:t>
          </a:r>
          <a:endParaRPr lang="en-US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97597</xdr:colOff>
      <xdr:row>163</xdr:row>
      <xdr:rowOff>171450</xdr:rowOff>
    </xdr:from>
    <xdr:ext cx="2678105" cy="593304"/>
    <xdr:sp macro="" textlink="">
      <xdr:nvSpPr>
        <xdr:cNvPr id="39" name="Rectangle 38"/>
        <xdr:cNvSpPr/>
      </xdr:nvSpPr>
      <xdr:spPr>
        <a:xfrm>
          <a:off x="7549398" y="33699450"/>
          <a:ext cx="267810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اعداد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: محمد الريفى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409837</xdr:colOff>
      <xdr:row>167</xdr:row>
      <xdr:rowOff>85725</xdr:rowOff>
    </xdr:from>
    <xdr:ext cx="3515771" cy="593304"/>
    <xdr:sp macro="" textlink="">
      <xdr:nvSpPr>
        <xdr:cNvPr id="40" name="Rectangle 39"/>
        <xdr:cNvSpPr/>
      </xdr:nvSpPr>
      <xdr:spPr>
        <a:xfrm>
          <a:off x="7209117" y="34337625"/>
          <a:ext cx="351577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لاتنسونا بصالح دعاؤكم 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600038</xdr:colOff>
      <xdr:row>147</xdr:row>
      <xdr:rowOff>104775</xdr:rowOff>
    </xdr:from>
    <xdr:ext cx="3649717" cy="593304"/>
    <xdr:sp macro="" textlink="">
      <xdr:nvSpPr>
        <xdr:cNvPr id="41" name="Rectangle 40"/>
        <xdr:cNvSpPr/>
      </xdr:nvSpPr>
      <xdr:spPr>
        <a:xfrm>
          <a:off x="6884970" y="30737175"/>
          <a:ext cx="3649717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تم بحمد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الجزء الثانى 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757752</xdr:colOff>
      <xdr:row>150</xdr:row>
      <xdr:rowOff>152400</xdr:rowOff>
    </xdr:from>
    <xdr:ext cx="1848455" cy="593304"/>
    <xdr:sp macro="" textlink="">
      <xdr:nvSpPr>
        <xdr:cNvPr id="42" name="Rectangle 41"/>
        <xdr:cNvSpPr/>
      </xdr:nvSpPr>
      <xdr:spPr>
        <a:xfrm>
          <a:off x="7718893" y="31327725"/>
          <a:ext cx="184845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الجزء القادم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63905</xdr:colOff>
      <xdr:row>155</xdr:row>
      <xdr:rowOff>0</xdr:rowOff>
    </xdr:from>
    <xdr:ext cx="4749569" cy="1537024"/>
    <xdr:sp macro="" textlink="">
      <xdr:nvSpPr>
        <xdr:cNvPr id="43" name="Rectangle 42"/>
        <xdr:cNvSpPr/>
      </xdr:nvSpPr>
      <xdr:spPr>
        <a:xfrm>
          <a:off x="6321251" y="32080200"/>
          <a:ext cx="4749569" cy="153702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الارباح المستهدفه . </a:t>
          </a:r>
        </a:p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واتخاذ القرارت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بناء على التعادل </a:t>
          </a:r>
        </a:p>
        <a:p>
          <a:pPr algn="ctr"/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وحالات عملية اخرى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showGridLines="0" rightToLeft="1" topLeftCell="A25" zoomScale="115" zoomScaleNormal="115" workbookViewId="0">
      <selection activeCell="I32" sqref="I32"/>
    </sheetView>
  </sheetViews>
  <sheetFormatPr defaultColWidth="0" defaultRowHeight="14.25" zeroHeight="1" x14ac:dyDescent="0.2"/>
  <cols>
    <col min="1" max="1" width="0.625" customWidth="1"/>
    <col min="2" max="2" width="1.125" customWidth="1"/>
    <col min="3" max="3" width="26.375" customWidth="1"/>
    <col min="4" max="11" width="11.875" customWidth="1"/>
    <col min="12" max="12" width="3" customWidth="1"/>
    <col min="13" max="25" width="0" hidden="1" customWidth="1"/>
    <col min="26" max="16384" width="9" hidden="1"/>
  </cols>
  <sheetData>
    <row r="1" spans="1:25" ht="13.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5.5" thickBot="1" x14ac:dyDescent="0.7">
      <c r="A2" s="1"/>
      <c r="B2" s="1"/>
      <c r="C2" s="88" t="s">
        <v>0</v>
      </c>
      <c r="D2" s="88"/>
      <c r="E2" s="88"/>
      <c r="F2" s="88"/>
      <c r="G2" s="88"/>
      <c r="H2" s="88"/>
      <c r="I2" s="88"/>
      <c r="J2" s="88"/>
      <c r="K2" s="88"/>
      <c r="L2" s="1"/>
    </row>
    <row r="3" spans="1:25" x14ac:dyDescent="0.2">
      <c r="A3" s="1"/>
      <c r="B3" s="1"/>
      <c r="C3" s="95" t="s">
        <v>36</v>
      </c>
      <c r="D3" s="95"/>
      <c r="E3" s="95"/>
      <c r="F3" s="95"/>
      <c r="G3" s="95"/>
      <c r="H3" s="95"/>
      <c r="I3" s="95"/>
      <c r="J3" s="95"/>
      <c r="K3" s="95"/>
      <c r="L3" s="1"/>
    </row>
    <row r="4" spans="1:25" ht="15" x14ac:dyDescent="0.25">
      <c r="A4" s="1"/>
      <c r="B4" s="1"/>
      <c r="C4" s="8" t="s">
        <v>1</v>
      </c>
      <c r="D4" s="8"/>
      <c r="E4" s="8"/>
      <c r="F4" s="8"/>
      <c r="G4" s="8"/>
      <c r="H4" s="8"/>
      <c r="I4" s="8"/>
      <c r="J4" s="8"/>
      <c r="K4" s="8"/>
      <c r="L4" s="1"/>
    </row>
    <row r="5" spans="1:25" ht="15" x14ac:dyDescent="0.25">
      <c r="A5" s="1"/>
      <c r="B5" s="1"/>
      <c r="C5" s="8" t="s">
        <v>2</v>
      </c>
      <c r="D5" s="8"/>
      <c r="E5" s="8"/>
      <c r="F5" s="8"/>
      <c r="G5" s="8"/>
      <c r="H5" s="8"/>
      <c r="I5" s="8"/>
      <c r="J5" s="8"/>
      <c r="K5" s="8"/>
      <c r="L5" s="1"/>
    </row>
    <row r="6" spans="1:25" ht="15" x14ac:dyDescent="0.25">
      <c r="A6" s="1"/>
      <c r="B6" s="1"/>
      <c r="C6" s="8" t="s">
        <v>3</v>
      </c>
      <c r="D6" s="8"/>
      <c r="E6" s="8"/>
      <c r="F6" s="8"/>
      <c r="G6" s="8"/>
      <c r="H6" s="8"/>
      <c r="I6" s="8"/>
      <c r="J6" s="8"/>
      <c r="K6" s="8"/>
      <c r="L6" s="1"/>
    </row>
    <row r="7" spans="1:25" ht="15" x14ac:dyDescent="0.25">
      <c r="A7" s="1"/>
      <c r="B7" s="1"/>
      <c r="C7" s="8" t="s">
        <v>4</v>
      </c>
      <c r="D7" s="8"/>
      <c r="E7" s="8"/>
      <c r="F7" s="8"/>
      <c r="G7" s="8"/>
      <c r="H7" s="8"/>
      <c r="I7" s="8"/>
      <c r="J7" s="8"/>
      <c r="K7" s="8"/>
      <c r="L7" s="1"/>
    </row>
    <row r="8" spans="1:25" ht="15" x14ac:dyDescent="0.25">
      <c r="A8" s="1"/>
      <c r="B8" s="1"/>
      <c r="C8" s="8" t="s">
        <v>5</v>
      </c>
      <c r="D8" s="8"/>
      <c r="E8" s="8"/>
      <c r="F8" s="8"/>
      <c r="G8" s="8"/>
      <c r="H8" s="8"/>
      <c r="I8" s="8"/>
      <c r="J8" s="8"/>
      <c r="K8" s="8"/>
      <c r="L8" s="1"/>
    </row>
    <row r="9" spans="1:25" x14ac:dyDescent="0.2">
      <c r="A9" s="1"/>
      <c r="B9" s="1"/>
      <c r="C9" s="96" t="s">
        <v>8</v>
      </c>
      <c r="D9" s="96"/>
      <c r="E9" s="96"/>
      <c r="F9" s="96"/>
      <c r="G9" s="96"/>
      <c r="H9" s="96"/>
      <c r="I9" s="96"/>
      <c r="J9" s="96"/>
      <c r="K9" s="96"/>
      <c r="L9" s="1"/>
    </row>
    <row r="10" spans="1:25" x14ac:dyDescent="0.2">
      <c r="A10" s="1"/>
      <c r="B10" s="1"/>
      <c r="C10" s="97"/>
      <c r="D10" s="97"/>
      <c r="E10" s="97"/>
      <c r="F10" s="97"/>
      <c r="G10" s="97"/>
      <c r="H10" s="97"/>
      <c r="I10" s="97"/>
      <c r="J10" s="97"/>
      <c r="K10" s="97"/>
      <c r="L10" s="1"/>
    </row>
    <row r="11" spans="1:25" x14ac:dyDescent="0.2">
      <c r="A11" s="1"/>
      <c r="B11" s="1"/>
      <c r="C11" s="9" t="s">
        <v>7</v>
      </c>
      <c r="D11" s="9" t="s">
        <v>9</v>
      </c>
      <c r="E11" s="89" t="s">
        <v>10</v>
      </c>
      <c r="F11" s="90"/>
      <c r="G11" s="90"/>
      <c r="H11" s="90"/>
      <c r="I11" s="90"/>
      <c r="J11" s="90"/>
      <c r="K11" s="91"/>
      <c r="L11" s="1"/>
    </row>
    <row r="12" spans="1:25" x14ac:dyDescent="0.2">
      <c r="A12" s="1"/>
      <c r="B12" s="1"/>
      <c r="C12" s="16" t="s">
        <v>13</v>
      </c>
      <c r="D12" s="5">
        <v>2500</v>
      </c>
      <c r="E12" s="92" t="s">
        <v>14</v>
      </c>
      <c r="F12" s="93"/>
      <c r="G12" s="93"/>
      <c r="H12" s="93"/>
      <c r="I12" s="93"/>
      <c r="J12" s="93"/>
      <c r="K12" s="94"/>
      <c r="L12" s="1"/>
    </row>
    <row r="13" spans="1:25" x14ac:dyDescent="0.2">
      <c r="A13" s="1"/>
      <c r="B13" s="1"/>
      <c r="C13" s="16" t="s">
        <v>11</v>
      </c>
      <c r="D13" s="5">
        <v>2000</v>
      </c>
      <c r="E13" s="92" t="s">
        <v>12</v>
      </c>
      <c r="F13" s="93"/>
      <c r="G13" s="93"/>
      <c r="H13" s="93"/>
      <c r="I13" s="93"/>
      <c r="J13" s="93"/>
      <c r="K13" s="94"/>
      <c r="L13" s="1"/>
    </row>
    <row r="14" spans="1:25" x14ac:dyDescent="0.2">
      <c r="A14" s="1"/>
      <c r="B14" s="1"/>
      <c r="C14" s="16" t="s">
        <v>15</v>
      </c>
      <c r="D14" s="5">
        <f>D12-D13</f>
        <v>500</v>
      </c>
      <c r="E14" s="92" t="s">
        <v>16</v>
      </c>
      <c r="F14" s="93"/>
      <c r="G14" s="93"/>
      <c r="H14" s="93"/>
      <c r="I14" s="93"/>
      <c r="J14" s="93"/>
      <c r="K14" s="94"/>
      <c r="L14" s="1"/>
    </row>
    <row r="15" spans="1:25" x14ac:dyDescent="0.2">
      <c r="A15" s="1"/>
      <c r="B15" s="1"/>
      <c r="C15" s="16" t="s">
        <v>17</v>
      </c>
      <c r="D15" s="6">
        <f>D14/D12</f>
        <v>0.2</v>
      </c>
      <c r="E15" s="92" t="s">
        <v>18</v>
      </c>
      <c r="F15" s="93"/>
      <c r="G15" s="93"/>
      <c r="H15" s="93"/>
      <c r="I15" s="93"/>
      <c r="J15" s="93"/>
      <c r="K15" s="94"/>
      <c r="L15" s="1"/>
    </row>
    <row r="16" spans="1:25" x14ac:dyDescent="0.2">
      <c r="A16" s="1"/>
      <c r="B16" s="1"/>
      <c r="C16" s="16" t="s">
        <v>19</v>
      </c>
      <c r="D16" s="5">
        <v>5000</v>
      </c>
      <c r="E16" s="92" t="s">
        <v>20</v>
      </c>
      <c r="F16" s="93"/>
      <c r="G16" s="93"/>
      <c r="H16" s="93"/>
      <c r="I16" s="93"/>
      <c r="J16" s="93"/>
      <c r="K16" s="94"/>
      <c r="L16" s="1"/>
    </row>
    <row r="17" spans="1:12" x14ac:dyDescent="0.2">
      <c r="A17" s="1"/>
      <c r="B17" s="1"/>
      <c r="C17" s="17" t="s">
        <v>21</v>
      </c>
      <c r="D17" s="5">
        <f>D16/D14</f>
        <v>10</v>
      </c>
      <c r="E17" s="92" t="s">
        <v>22</v>
      </c>
      <c r="F17" s="93"/>
      <c r="G17" s="93"/>
      <c r="H17" s="93"/>
      <c r="I17" s="93"/>
      <c r="J17" s="93"/>
      <c r="K17" s="94"/>
      <c r="L17" s="1"/>
    </row>
    <row r="18" spans="1:12" x14ac:dyDescent="0.2">
      <c r="A18" s="1"/>
      <c r="B18" s="1"/>
      <c r="C18" s="18" t="s">
        <v>23</v>
      </c>
      <c r="D18" s="7">
        <f>D16/D15</f>
        <v>25000</v>
      </c>
      <c r="E18" s="92" t="s">
        <v>24</v>
      </c>
      <c r="F18" s="93"/>
      <c r="G18" s="93"/>
      <c r="H18" s="93"/>
      <c r="I18" s="93"/>
      <c r="J18" s="93"/>
      <c r="K18" s="94"/>
      <c r="L18" s="1"/>
    </row>
    <row r="19" spans="1:12" ht="2.25" customHeight="1" x14ac:dyDescent="0.2">
      <c r="A19" s="1"/>
      <c r="B19" s="1"/>
      <c r="L19" s="1"/>
    </row>
    <row r="20" spans="1:12" ht="14.25" customHeight="1" x14ac:dyDescent="0.2">
      <c r="A20" s="1"/>
      <c r="B20" s="1"/>
      <c r="C20" s="87" t="s">
        <v>25</v>
      </c>
      <c r="D20" s="87"/>
      <c r="E20" s="87"/>
      <c r="F20" s="87"/>
      <c r="G20" s="87"/>
      <c r="H20" s="87"/>
      <c r="I20" s="87"/>
      <c r="J20" s="87"/>
      <c r="K20" s="87"/>
      <c r="L20" s="1"/>
    </row>
    <row r="21" spans="1:12" ht="13.5" customHeight="1" x14ac:dyDescent="0.2">
      <c r="A21" s="1"/>
      <c r="B21" s="1"/>
      <c r="C21" s="9" t="s">
        <v>6</v>
      </c>
      <c r="D21" s="9">
        <f>D18</f>
        <v>25000</v>
      </c>
      <c r="E21" s="89" t="str">
        <f>C18</f>
        <v>قيمة المبيعات التى تحقق التعادل</v>
      </c>
      <c r="F21" s="90"/>
      <c r="G21" s="90"/>
      <c r="H21" s="90"/>
      <c r="I21" s="90"/>
      <c r="J21" s="90"/>
      <c r="K21" s="91"/>
      <c r="L21" s="1"/>
    </row>
    <row r="22" spans="1:12" ht="16.5" x14ac:dyDescent="0.3">
      <c r="A22" s="1"/>
      <c r="B22" s="1"/>
      <c r="C22" s="19" t="s">
        <v>26</v>
      </c>
      <c r="D22" s="20">
        <f>D13*D17</f>
        <v>20000</v>
      </c>
      <c r="E22" s="84" t="str">
        <f>CONCATENATE(C13,"x",C17)</f>
        <v>التكاليف المتغيره( سعر الشراء)xعدد اجهزة اللاب توب التى تحقق التعادل</v>
      </c>
      <c r="F22" s="85"/>
      <c r="G22" s="85"/>
      <c r="H22" s="85"/>
      <c r="I22" s="85"/>
      <c r="J22" s="85"/>
      <c r="K22" s="86"/>
      <c r="L22" s="1"/>
    </row>
    <row r="23" spans="1:12" ht="16.5" x14ac:dyDescent="0.3">
      <c r="A23" s="1"/>
      <c r="B23" s="1"/>
      <c r="C23" s="19" t="s">
        <v>27</v>
      </c>
      <c r="D23" s="20">
        <f>D21-D22</f>
        <v>5000</v>
      </c>
      <c r="E23" s="84" t="str">
        <f>E14</f>
        <v>الفرق بين سعر البيع وتكلفة شراؤه</v>
      </c>
      <c r="F23" s="85"/>
      <c r="G23" s="85"/>
      <c r="H23" s="85"/>
      <c r="I23" s="85"/>
      <c r="J23" s="85"/>
      <c r="K23" s="86"/>
      <c r="L23" s="1"/>
    </row>
    <row r="24" spans="1:12" ht="16.5" x14ac:dyDescent="0.3">
      <c r="A24" s="1"/>
      <c r="B24" s="1"/>
      <c r="C24" s="19" t="s">
        <v>28</v>
      </c>
      <c r="D24" s="20">
        <f>-D16</f>
        <v>-5000</v>
      </c>
      <c r="E24" s="84" t="str">
        <f>E16</f>
        <v>الايجار والمرتبات ....الخ</v>
      </c>
      <c r="F24" s="85"/>
      <c r="G24" s="85"/>
      <c r="H24" s="85"/>
      <c r="I24" s="85"/>
      <c r="J24" s="85"/>
      <c r="K24" s="86"/>
      <c r="L24" s="1"/>
    </row>
    <row r="25" spans="1:12" ht="16.5" x14ac:dyDescent="0.3">
      <c r="A25" s="1"/>
      <c r="B25" s="1"/>
      <c r="C25" s="19" t="s">
        <v>29</v>
      </c>
      <c r="D25" s="20">
        <f>SUM(D23:D24)</f>
        <v>0</v>
      </c>
      <c r="E25" s="84" t="s">
        <v>30</v>
      </c>
      <c r="F25" s="85"/>
      <c r="G25" s="85"/>
      <c r="H25" s="85"/>
      <c r="I25" s="85"/>
      <c r="J25" s="85"/>
      <c r="K25" s="86"/>
      <c r="L25" s="1"/>
    </row>
    <row r="26" spans="1:12" x14ac:dyDescent="0.2">
      <c r="A26" s="1"/>
      <c r="B26" s="1"/>
      <c r="C26" s="9" t="s">
        <v>31</v>
      </c>
      <c r="D26" s="9"/>
      <c r="E26" s="10"/>
      <c r="F26" s="11"/>
      <c r="G26" s="11"/>
      <c r="H26" s="11"/>
      <c r="I26" s="11"/>
      <c r="J26" s="11"/>
      <c r="K26" s="12"/>
      <c r="L26" s="1"/>
    </row>
    <row r="27" spans="1:12" ht="6" customHeight="1" x14ac:dyDescent="0.2">
      <c r="A27" s="1"/>
      <c r="B27" s="1"/>
      <c r="L27" s="1"/>
    </row>
    <row r="28" spans="1:12" ht="23.25" customHeight="1" x14ac:dyDescent="0.2">
      <c r="A28" s="1"/>
      <c r="B28" s="1"/>
      <c r="C28" s="107" t="s">
        <v>38</v>
      </c>
      <c r="D28" s="107"/>
      <c r="E28" s="107"/>
      <c r="F28" s="107"/>
      <c r="G28" s="107"/>
      <c r="H28" s="107"/>
      <c r="I28" s="107"/>
      <c r="J28" s="107"/>
      <c r="K28" s="107"/>
      <c r="L28" s="1"/>
    </row>
    <row r="29" spans="1:12" x14ac:dyDescent="0.2">
      <c r="A29" s="1"/>
      <c r="B29" s="1"/>
      <c r="C29" s="33" t="s">
        <v>7</v>
      </c>
      <c r="D29" s="33">
        <v>0</v>
      </c>
      <c r="E29" s="33">
        <v>5</v>
      </c>
      <c r="F29" s="33">
        <v>10</v>
      </c>
      <c r="G29" s="33">
        <v>20</v>
      </c>
      <c r="H29" s="33">
        <v>30</v>
      </c>
      <c r="I29" s="33">
        <v>40</v>
      </c>
      <c r="J29" s="33">
        <v>50</v>
      </c>
      <c r="K29" s="33">
        <v>60</v>
      </c>
      <c r="L29" s="1"/>
    </row>
    <row r="30" spans="1:12" ht="15" x14ac:dyDescent="0.25">
      <c r="A30" s="1"/>
      <c r="B30" s="1"/>
      <c r="C30" s="13" t="s">
        <v>6</v>
      </c>
      <c r="D30" s="14">
        <f>D$29*$D$12</f>
        <v>0</v>
      </c>
      <c r="E30" s="14">
        <f t="shared" ref="E30:K30" si="0">E$29*$D$12</f>
        <v>12500</v>
      </c>
      <c r="F30" s="14">
        <f t="shared" si="0"/>
        <v>25000</v>
      </c>
      <c r="G30" s="14">
        <f t="shared" si="0"/>
        <v>50000</v>
      </c>
      <c r="H30" s="14">
        <f t="shared" si="0"/>
        <v>75000</v>
      </c>
      <c r="I30" s="14">
        <f t="shared" si="0"/>
        <v>100000</v>
      </c>
      <c r="J30" s="14">
        <f t="shared" si="0"/>
        <v>125000</v>
      </c>
      <c r="K30" s="14">
        <f t="shared" si="0"/>
        <v>150000</v>
      </c>
      <c r="L30" s="1"/>
    </row>
    <row r="31" spans="1:12" ht="16.5" x14ac:dyDescent="0.3">
      <c r="A31" s="1"/>
      <c r="B31" s="1"/>
      <c r="C31" s="19" t="s">
        <v>26</v>
      </c>
      <c r="D31" s="21">
        <f>D$29*$D$13</f>
        <v>0</v>
      </c>
      <c r="E31" s="21">
        <f t="shared" ref="E31:K31" si="1">E$29*$D$13</f>
        <v>10000</v>
      </c>
      <c r="F31" s="21">
        <f t="shared" si="1"/>
        <v>20000</v>
      </c>
      <c r="G31" s="21">
        <f t="shared" si="1"/>
        <v>40000</v>
      </c>
      <c r="H31" s="21">
        <f t="shared" si="1"/>
        <v>60000</v>
      </c>
      <c r="I31" s="21">
        <f t="shared" si="1"/>
        <v>80000</v>
      </c>
      <c r="J31" s="21">
        <f t="shared" si="1"/>
        <v>100000</v>
      </c>
      <c r="K31" s="21">
        <f t="shared" si="1"/>
        <v>120000</v>
      </c>
      <c r="L31" s="1"/>
    </row>
    <row r="32" spans="1:12" ht="16.5" x14ac:dyDescent="0.3">
      <c r="A32" s="1"/>
      <c r="B32" s="1"/>
      <c r="C32" s="19" t="s">
        <v>27</v>
      </c>
      <c r="D32" s="21">
        <f>D30-D31</f>
        <v>0</v>
      </c>
      <c r="E32" s="21">
        <f t="shared" ref="E32:K32" si="2">E30-E31</f>
        <v>2500</v>
      </c>
      <c r="F32" s="21">
        <f t="shared" si="2"/>
        <v>5000</v>
      </c>
      <c r="G32" s="21">
        <f t="shared" si="2"/>
        <v>10000</v>
      </c>
      <c r="H32" s="21">
        <f t="shared" si="2"/>
        <v>15000</v>
      </c>
      <c r="I32" s="21">
        <f t="shared" si="2"/>
        <v>20000</v>
      </c>
      <c r="J32" s="21">
        <f t="shared" si="2"/>
        <v>25000</v>
      </c>
      <c r="K32" s="21">
        <f t="shared" si="2"/>
        <v>30000</v>
      </c>
      <c r="L32" s="1"/>
    </row>
    <row r="33" spans="1:12" ht="16.5" x14ac:dyDescent="0.3">
      <c r="A33" s="1"/>
      <c r="B33" s="1"/>
      <c r="C33" s="19" t="s">
        <v>28</v>
      </c>
      <c r="D33" s="21">
        <f>$D$16</f>
        <v>5000</v>
      </c>
      <c r="E33" s="21">
        <f t="shared" ref="E33:K33" si="3">$D$16</f>
        <v>5000</v>
      </c>
      <c r="F33" s="21">
        <f t="shared" si="3"/>
        <v>5000</v>
      </c>
      <c r="G33" s="21">
        <f t="shared" si="3"/>
        <v>5000</v>
      </c>
      <c r="H33" s="21">
        <f t="shared" si="3"/>
        <v>5000</v>
      </c>
      <c r="I33" s="21">
        <f t="shared" si="3"/>
        <v>5000</v>
      </c>
      <c r="J33" s="21">
        <f t="shared" si="3"/>
        <v>5000</v>
      </c>
      <c r="K33" s="21">
        <f t="shared" si="3"/>
        <v>5000</v>
      </c>
      <c r="L33" s="1"/>
    </row>
    <row r="34" spans="1:12" ht="15" x14ac:dyDescent="0.25">
      <c r="A34" s="1"/>
      <c r="B34" s="1"/>
      <c r="C34" s="13" t="s">
        <v>29</v>
      </c>
      <c r="D34" s="13">
        <f>D32-D33</f>
        <v>-5000</v>
      </c>
      <c r="E34" s="13">
        <f t="shared" ref="E34:K34" si="4">E32-E33</f>
        <v>-2500</v>
      </c>
      <c r="F34" s="13">
        <f t="shared" si="4"/>
        <v>0</v>
      </c>
      <c r="G34" s="13">
        <f t="shared" si="4"/>
        <v>5000</v>
      </c>
      <c r="H34" s="13">
        <f t="shared" si="4"/>
        <v>10000</v>
      </c>
      <c r="I34" s="13">
        <f t="shared" si="4"/>
        <v>15000</v>
      </c>
      <c r="J34" s="13">
        <f t="shared" si="4"/>
        <v>20000</v>
      </c>
      <c r="K34" s="13">
        <f t="shared" si="4"/>
        <v>25000</v>
      </c>
      <c r="L34" s="1"/>
    </row>
    <row r="35" spans="1:12" x14ac:dyDescent="0.2">
      <c r="A35" s="1"/>
      <c r="B35" s="1"/>
      <c r="L35" s="1"/>
    </row>
    <row r="36" spans="1:12" ht="15" x14ac:dyDescent="0.25">
      <c r="A36" s="1"/>
      <c r="B36" s="1"/>
      <c r="C36" s="13" t="s">
        <v>32</v>
      </c>
      <c r="D36" s="105" t="s">
        <v>33</v>
      </c>
      <c r="E36" s="106"/>
      <c r="F36" s="99" t="s">
        <v>35</v>
      </c>
      <c r="G36" s="100"/>
      <c r="H36" s="100"/>
      <c r="I36" s="100"/>
      <c r="J36" s="100"/>
      <c r="K36" s="101"/>
      <c r="L36" s="1"/>
    </row>
    <row r="37" spans="1:12" ht="16.5" x14ac:dyDescent="0.3">
      <c r="A37" s="1"/>
      <c r="B37" s="2">
        <f>C37</f>
        <v>0</v>
      </c>
      <c r="C37" s="22">
        <f t="array" ref="C37:C44">TRANSPOSE(D29:K29)</f>
        <v>0</v>
      </c>
      <c r="D37" s="19">
        <f t="array" ref="D37:D44">TRANSPOSE(D34:K34)</f>
        <v>-5000</v>
      </c>
      <c r="E37" s="19" t="str">
        <f>IF(D37&lt;0,"خسائر",IF(D37=0,"تعادل","ارباح"))</f>
        <v>خسائر</v>
      </c>
      <c r="F37" s="23"/>
      <c r="G37" s="24"/>
      <c r="H37" s="25" t="str">
        <f>REPT("l",ABS(IF(D37&lt;0,D37)/100))</f>
        <v>llllllllllllllllllllllllllllllllllllllllllllllllll</v>
      </c>
      <c r="I37" s="26" t="str">
        <f>REPT("l",ABS(IF(D37&gt;0,D37)/500))</f>
        <v/>
      </c>
      <c r="J37" s="24"/>
      <c r="K37" s="27"/>
      <c r="L37" s="1"/>
    </row>
    <row r="38" spans="1:12" ht="16.5" x14ac:dyDescent="0.3">
      <c r="A38" s="1"/>
      <c r="B38" s="2">
        <f t="shared" ref="B38:B44" si="5">C38</f>
        <v>5</v>
      </c>
      <c r="C38" s="22">
        <v>5</v>
      </c>
      <c r="D38" s="19">
        <v>-2500</v>
      </c>
      <c r="E38" s="19" t="str">
        <f t="shared" ref="E38:E44" si="6">IF(D38&lt;0,"خسائر",IF(D38=0,"تعادل","ارباح"))</f>
        <v>خسائر</v>
      </c>
      <c r="F38" s="23"/>
      <c r="G38" s="24"/>
      <c r="H38" s="25" t="str">
        <f t="shared" ref="H38:H44" si="7">REPT("l",ABS(IF(D38&lt;0,D38)/100))</f>
        <v>lllllllllllllllllllllllll</v>
      </c>
      <c r="I38" s="26" t="str">
        <f t="shared" ref="I38:I44" si="8">REPT("l",ABS(IF(D38&gt;0,D38)/500))</f>
        <v/>
      </c>
      <c r="J38" s="24"/>
      <c r="K38" s="27"/>
      <c r="L38" s="1"/>
    </row>
    <row r="39" spans="1:12" ht="16.5" x14ac:dyDescent="0.3">
      <c r="A39" s="1"/>
      <c r="B39" s="2">
        <f t="shared" si="5"/>
        <v>10</v>
      </c>
      <c r="C39" s="22">
        <v>10</v>
      </c>
      <c r="D39" s="19">
        <v>0</v>
      </c>
      <c r="E39" s="19" t="str">
        <f t="shared" si="6"/>
        <v>تعادل</v>
      </c>
      <c r="F39" s="102" t="s">
        <v>34</v>
      </c>
      <c r="G39" s="103"/>
      <c r="H39" s="103"/>
      <c r="I39" s="103"/>
      <c r="J39" s="103"/>
      <c r="K39" s="104"/>
      <c r="L39" s="1"/>
    </row>
    <row r="40" spans="1:12" ht="16.5" x14ac:dyDescent="0.3">
      <c r="A40" s="1"/>
      <c r="B40" s="2">
        <f t="shared" si="5"/>
        <v>20</v>
      </c>
      <c r="C40" s="22">
        <v>20</v>
      </c>
      <c r="D40" s="19">
        <v>5000</v>
      </c>
      <c r="E40" s="19" t="str">
        <f t="shared" si="6"/>
        <v>ارباح</v>
      </c>
      <c r="F40" s="23"/>
      <c r="G40" s="24"/>
      <c r="H40" s="25" t="str">
        <f t="shared" si="7"/>
        <v/>
      </c>
      <c r="I40" s="26" t="str">
        <f t="shared" si="8"/>
        <v>llllllllll</v>
      </c>
      <c r="J40" s="24"/>
      <c r="K40" s="27"/>
      <c r="L40" s="1"/>
    </row>
    <row r="41" spans="1:12" ht="16.5" x14ac:dyDescent="0.3">
      <c r="A41" s="1"/>
      <c r="B41" s="2">
        <f t="shared" si="5"/>
        <v>30</v>
      </c>
      <c r="C41" s="22">
        <v>30</v>
      </c>
      <c r="D41" s="19">
        <v>10000</v>
      </c>
      <c r="E41" s="19" t="str">
        <f t="shared" si="6"/>
        <v>ارباح</v>
      </c>
      <c r="F41" s="23"/>
      <c r="G41" s="24"/>
      <c r="H41" s="25" t="str">
        <f t="shared" si="7"/>
        <v/>
      </c>
      <c r="I41" s="26" t="str">
        <f t="shared" si="8"/>
        <v>llllllllllllllllllll</v>
      </c>
      <c r="J41" s="24"/>
      <c r="K41" s="27"/>
      <c r="L41" s="1"/>
    </row>
    <row r="42" spans="1:12" ht="16.5" x14ac:dyDescent="0.3">
      <c r="A42" s="1"/>
      <c r="B42" s="2">
        <f t="shared" si="5"/>
        <v>40</v>
      </c>
      <c r="C42" s="22">
        <v>40</v>
      </c>
      <c r="D42" s="19">
        <v>15000</v>
      </c>
      <c r="E42" s="19" t="str">
        <f t="shared" si="6"/>
        <v>ارباح</v>
      </c>
      <c r="F42" s="23"/>
      <c r="G42" s="24"/>
      <c r="H42" s="25" t="str">
        <f t="shared" si="7"/>
        <v/>
      </c>
      <c r="I42" s="26" t="str">
        <f t="shared" si="8"/>
        <v>llllllllllllllllllllllllllllll</v>
      </c>
      <c r="J42" s="24"/>
      <c r="K42" s="27"/>
      <c r="L42" s="1"/>
    </row>
    <row r="43" spans="1:12" ht="16.5" x14ac:dyDescent="0.3">
      <c r="A43" s="1"/>
      <c r="B43" s="2">
        <f t="shared" si="5"/>
        <v>50</v>
      </c>
      <c r="C43" s="22">
        <v>50</v>
      </c>
      <c r="D43" s="19">
        <v>20000</v>
      </c>
      <c r="E43" s="19" t="str">
        <f t="shared" si="6"/>
        <v>ارباح</v>
      </c>
      <c r="F43" s="23"/>
      <c r="G43" s="24"/>
      <c r="H43" s="25" t="str">
        <f t="shared" si="7"/>
        <v/>
      </c>
      <c r="I43" s="26" t="str">
        <f t="shared" si="8"/>
        <v>llllllllllllllllllllllllllllllllllllllll</v>
      </c>
      <c r="J43" s="24"/>
      <c r="K43" s="27"/>
      <c r="L43" s="1"/>
    </row>
    <row r="44" spans="1:12" ht="16.5" x14ac:dyDescent="0.3">
      <c r="A44" s="1"/>
      <c r="B44" s="2">
        <f t="shared" si="5"/>
        <v>60</v>
      </c>
      <c r="C44" s="22">
        <v>60</v>
      </c>
      <c r="D44" s="19">
        <v>25000</v>
      </c>
      <c r="E44" s="19" t="str">
        <f t="shared" si="6"/>
        <v>ارباح</v>
      </c>
      <c r="F44" s="28"/>
      <c r="G44" s="29"/>
      <c r="H44" s="30" t="str">
        <f t="shared" si="7"/>
        <v/>
      </c>
      <c r="I44" s="31" t="str">
        <f t="shared" si="8"/>
        <v>llllllllllllllllllllllllllllllllllllllllllllllllll</v>
      </c>
      <c r="J44" s="29"/>
      <c r="K44" s="32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3" t="str">
        <f t="shared" ref="I45" si="9">REPT("l",ABS(IF(D45&gt;0,D45)/1000))</f>
        <v/>
      </c>
      <c r="J45" s="1"/>
      <c r="K45" s="1"/>
      <c r="L45" s="1"/>
    </row>
    <row r="46" spans="1:12" s="15" customFormat="1" x14ac:dyDescent="0.2">
      <c r="I46" s="98" t="s">
        <v>37</v>
      </c>
      <c r="J46" s="98"/>
      <c r="K46" s="98"/>
    </row>
  </sheetData>
  <mergeCells count="22">
    <mergeCell ref="I46:K46"/>
    <mergeCell ref="E23:K23"/>
    <mergeCell ref="E24:K24"/>
    <mergeCell ref="E25:K25"/>
    <mergeCell ref="F36:K36"/>
    <mergeCell ref="F39:K39"/>
    <mergeCell ref="D36:E36"/>
    <mergeCell ref="C28:K28"/>
    <mergeCell ref="E22:K22"/>
    <mergeCell ref="C20:K20"/>
    <mergeCell ref="C2:K2"/>
    <mergeCell ref="E11:K11"/>
    <mergeCell ref="E12:K12"/>
    <mergeCell ref="E13:K13"/>
    <mergeCell ref="E14:K14"/>
    <mergeCell ref="C3:K3"/>
    <mergeCell ref="C9:K10"/>
    <mergeCell ref="E15:K15"/>
    <mergeCell ref="E16:K16"/>
    <mergeCell ref="E17:K17"/>
    <mergeCell ref="E18:K18"/>
    <mergeCell ref="E21:K21"/>
  </mergeCells>
  <conditionalFormatting sqref="E37:E44">
    <cfRule type="containsText" dxfId="1" priority="1" operator="containsText" text="تعادل">
      <formula>NOT(ISERROR(SEARCH("تعادل",E37)))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showGridLines="0" rightToLeft="1" tabSelected="1" zoomScaleNormal="100" workbookViewId="0">
      <pane ySplit="2" topLeftCell="A3" activePane="bottomLeft" state="frozen"/>
      <selection pane="bottomLeft" activeCell="C149" sqref="C149"/>
    </sheetView>
  </sheetViews>
  <sheetFormatPr defaultColWidth="0" defaultRowHeight="14.25" zeroHeight="1" x14ac:dyDescent="0.2"/>
  <cols>
    <col min="1" max="1" width="1.5" customWidth="1"/>
    <col min="2" max="3" width="9" customWidth="1"/>
    <col min="4" max="9" width="10.625" customWidth="1"/>
    <col min="10" max="10" width="13.625" customWidth="1"/>
    <col min="11" max="16" width="10.625" customWidth="1"/>
    <col min="17" max="17" width="3.125" customWidth="1"/>
    <col min="18" max="16384" width="9" hidden="1"/>
  </cols>
  <sheetData>
    <row r="1" spans="1:17" ht="10.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6.25" x14ac:dyDescent="0.7">
      <c r="A2" s="59"/>
      <c r="B2" s="114" t="s">
        <v>39</v>
      </c>
      <c r="C2" s="114"/>
      <c r="D2" s="114"/>
      <c r="E2" s="114"/>
      <c r="F2" s="114"/>
      <c r="G2" s="114"/>
      <c r="H2" s="114"/>
      <c r="I2" s="57"/>
      <c r="J2" s="114" t="s">
        <v>91</v>
      </c>
      <c r="K2" s="114"/>
      <c r="L2" s="114"/>
      <c r="M2" s="114"/>
      <c r="N2" s="114"/>
      <c r="O2" s="114"/>
      <c r="P2" s="114"/>
      <c r="Q2" s="59"/>
    </row>
    <row r="3" spans="1:17" ht="25.5" thickBot="1" x14ac:dyDescent="0.7">
      <c r="A3" s="59"/>
      <c r="B3" s="110" t="s">
        <v>40</v>
      </c>
      <c r="C3" s="110"/>
      <c r="D3" s="110"/>
      <c r="E3" s="110"/>
      <c r="F3" s="110"/>
      <c r="G3" s="110"/>
      <c r="H3" s="110"/>
      <c r="I3" s="57"/>
      <c r="J3" s="51" t="s">
        <v>7</v>
      </c>
      <c r="K3" s="52" t="s">
        <v>61</v>
      </c>
      <c r="L3" s="52" t="s">
        <v>62</v>
      </c>
      <c r="Q3" s="59"/>
    </row>
    <row r="4" spans="1:17" ht="25.5" thickTop="1" x14ac:dyDescent="0.65">
      <c r="A4" s="59"/>
      <c r="B4" s="109" t="s">
        <v>41</v>
      </c>
      <c r="C4" s="109"/>
      <c r="D4" s="109"/>
      <c r="E4" s="109"/>
      <c r="F4" s="109"/>
      <c r="G4" s="109"/>
      <c r="H4" s="109"/>
      <c r="I4" s="57"/>
      <c r="J4" s="36" t="s">
        <v>60</v>
      </c>
      <c r="K4" s="40" t="s">
        <v>63</v>
      </c>
      <c r="L4" s="39">
        <f>'الجزء الاول'!$D$12</f>
        <v>2500</v>
      </c>
      <c r="Q4" s="59"/>
    </row>
    <row r="5" spans="1:17" ht="16.5" x14ac:dyDescent="0.3">
      <c r="A5" s="59"/>
      <c r="B5" s="44" t="s">
        <v>42</v>
      </c>
      <c r="C5" s="44"/>
      <c r="D5" s="44"/>
      <c r="E5" s="44"/>
      <c r="F5" s="44"/>
      <c r="G5" s="44"/>
      <c r="H5" s="44"/>
      <c r="I5" s="57"/>
      <c r="J5" s="36" t="s">
        <v>44</v>
      </c>
      <c r="K5" s="40" t="s">
        <v>63</v>
      </c>
      <c r="L5" s="39">
        <f>'الجزء الاول'!D13</f>
        <v>2000</v>
      </c>
      <c r="Q5" s="59"/>
    </row>
    <row r="6" spans="1:17" ht="18.75" customHeight="1" x14ac:dyDescent="0.3">
      <c r="A6" s="59"/>
      <c r="B6" s="42" t="s">
        <v>54</v>
      </c>
      <c r="C6" s="42"/>
      <c r="D6" s="42"/>
      <c r="E6" s="42"/>
      <c r="F6" s="42"/>
      <c r="G6" s="42"/>
      <c r="H6" s="43"/>
      <c r="I6" s="57"/>
      <c r="J6" s="36" t="s">
        <v>56</v>
      </c>
      <c r="K6" s="40">
        <v>0</v>
      </c>
      <c r="L6" s="39">
        <f>'الجزء الاول'!D16</f>
        <v>5000</v>
      </c>
      <c r="Q6" s="59"/>
    </row>
    <row r="7" spans="1:17" ht="17.25" thickBot="1" x14ac:dyDescent="0.35">
      <c r="A7" s="59"/>
      <c r="B7" s="37" t="s">
        <v>43</v>
      </c>
      <c r="C7" s="37"/>
      <c r="D7" s="37"/>
      <c r="E7" s="37"/>
      <c r="F7" s="37"/>
      <c r="G7" s="37"/>
      <c r="H7" s="37"/>
      <c r="I7" s="57"/>
      <c r="J7" s="36" t="str">
        <f>CONCATENATE(J4,"-",J5)</f>
        <v>سعر البيع-التكلفة المتغيره</v>
      </c>
      <c r="K7" s="39"/>
      <c r="L7" s="39">
        <f>L4-L5</f>
        <v>500</v>
      </c>
      <c r="Q7" s="59"/>
    </row>
    <row r="8" spans="1:17" ht="16.5" x14ac:dyDescent="0.3">
      <c r="A8" s="59"/>
      <c r="B8" s="48" t="s">
        <v>45</v>
      </c>
      <c r="C8" s="48"/>
      <c r="D8" s="48"/>
      <c r="E8" s="48"/>
      <c r="F8" s="48"/>
      <c r="G8" s="48"/>
      <c r="H8" s="48"/>
      <c r="I8" s="57"/>
      <c r="J8" s="50" t="s">
        <v>64</v>
      </c>
      <c r="K8" s="47"/>
      <c r="L8" s="47">
        <f>L6/L7</f>
        <v>10</v>
      </c>
      <c r="M8" s="56"/>
      <c r="N8" s="56"/>
      <c r="O8" s="56"/>
      <c r="P8" s="56"/>
      <c r="Q8" s="59"/>
    </row>
    <row r="9" spans="1:17" ht="16.5" x14ac:dyDescent="0.3">
      <c r="A9" s="59"/>
      <c r="B9" s="41" t="s">
        <v>55</v>
      </c>
      <c r="C9" s="41"/>
      <c r="D9" s="41"/>
      <c r="E9" s="41"/>
      <c r="F9" s="41"/>
      <c r="G9" s="41"/>
      <c r="H9" s="41"/>
      <c r="I9" s="57"/>
      <c r="J9" s="36"/>
      <c r="K9" s="36"/>
      <c r="L9" s="36"/>
      <c r="Q9" s="59"/>
    </row>
    <row r="10" spans="1:17" ht="16.5" x14ac:dyDescent="0.3">
      <c r="A10" s="59"/>
      <c r="B10" s="41" t="s">
        <v>46</v>
      </c>
      <c r="C10" s="41"/>
      <c r="D10" s="41"/>
      <c r="E10" s="41"/>
      <c r="F10" s="41"/>
      <c r="G10" s="41"/>
      <c r="H10" s="41"/>
      <c r="I10" s="57"/>
      <c r="J10" s="36" t="str">
        <f>B6</f>
        <v>دخل التشغيل = الايرادات - تكلفة المبيعات وتكاليف الاخرى بدون ضرائب الدخل</v>
      </c>
      <c r="K10" s="36"/>
      <c r="L10" s="36"/>
      <c r="Q10" s="59"/>
    </row>
    <row r="11" spans="1:17" ht="16.5" x14ac:dyDescent="0.3">
      <c r="A11" s="59"/>
      <c r="B11" s="45" t="s">
        <v>48</v>
      </c>
      <c r="C11" s="45"/>
      <c r="D11" s="45"/>
      <c r="E11" s="45"/>
      <c r="F11" s="45"/>
      <c r="G11" s="45"/>
      <c r="H11" s="45"/>
      <c r="I11" s="57"/>
      <c r="J11" s="36" t="str">
        <f>B7</f>
        <v>الايرادات= سعر البيع X كمية الوحدات المباعه</v>
      </c>
      <c r="K11" s="36"/>
      <c r="L11" s="36"/>
      <c r="N11" s="36"/>
      <c r="P11" s="36" t="s">
        <v>65</v>
      </c>
      <c r="Q11" s="59"/>
    </row>
    <row r="12" spans="1:17" ht="16.5" x14ac:dyDescent="0.3">
      <c r="A12" s="59"/>
      <c r="B12" s="45" t="s">
        <v>47</v>
      </c>
      <c r="C12" s="45"/>
      <c r="D12" s="45"/>
      <c r="E12" s="45"/>
      <c r="F12" s="45"/>
      <c r="G12" s="45"/>
      <c r="H12" s="45"/>
      <c r="I12" s="57"/>
      <c r="J12" s="36" t="str">
        <f>B8</f>
        <v>التكلفة المتغيره =  التكلفة المتغيره X عدد الوحدات المباعه</v>
      </c>
      <c r="K12" s="36"/>
      <c r="L12" s="36"/>
      <c r="P12" s="36" t="s">
        <v>66</v>
      </c>
      <c r="Q12" s="59"/>
    </row>
    <row r="13" spans="1:17" ht="17.25" thickBot="1" x14ac:dyDescent="0.35">
      <c r="A13" s="59"/>
      <c r="B13" s="45" t="s">
        <v>49</v>
      </c>
      <c r="C13" s="45"/>
      <c r="D13" s="45"/>
      <c r="E13" s="45"/>
      <c r="F13" s="45"/>
      <c r="G13" s="45"/>
      <c r="H13" s="45"/>
      <c r="I13" s="57"/>
      <c r="J13" s="37" t="str">
        <f>J6</f>
        <v>التكاليف الثابته</v>
      </c>
      <c r="K13" s="37"/>
      <c r="L13" s="37"/>
      <c r="M13" s="53"/>
      <c r="N13" s="53"/>
      <c r="O13" s="53"/>
      <c r="P13" s="54">
        <f>$L$6</f>
        <v>5000</v>
      </c>
      <c r="Q13" s="59"/>
    </row>
    <row r="14" spans="1:17" ht="16.5" x14ac:dyDescent="0.3">
      <c r="A14" s="59"/>
      <c r="B14" s="46" t="s">
        <v>50</v>
      </c>
      <c r="C14" s="45"/>
      <c r="D14" s="45"/>
      <c r="E14" s="45"/>
      <c r="F14" s="45"/>
      <c r="G14" s="45"/>
      <c r="H14" s="45"/>
      <c r="I14" s="57"/>
      <c r="J14" s="36" t="s">
        <v>67</v>
      </c>
      <c r="K14" s="36"/>
      <c r="L14" s="36">
        <f>$L$4-$L$5</f>
        <v>500</v>
      </c>
      <c r="P14" s="36" t="s">
        <v>68</v>
      </c>
      <c r="Q14" s="59"/>
    </row>
    <row r="15" spans="1:17" ht="16.5" x14ac:dyDescent="0.3">
      <c r="A15" s="59"/>
      <c r="B15" s="45" t="s">
        <v>51</v>
      </c>
      <c r="C15" s="45"/>
      <c r="D15" s="45"/>
      <c r="E15" s="45"/>
      <c r="F15" s="45"/>
      <c r="G15" s="45"/>
      <c r="H15" s="45"/>
      <c r="I15" s="57"/>
      <c r="J15" s="36" t="s">
        <v>69</v>
      </c>
      <c r="K15" s="36"/>
      <c r="L15" s="36">
        <f>L6</f>
        <v>5000</v>
      </c>
      <c r="Q15" s="59"/>
    </row>
    <row r="16" spans="1:17" ht="17.25" thickBot="1" x14ac:dyDescent="0.35">
      <c r="A16" s="59"/>
      <c r="B16" s="45" t="s">
        <v>52</v>
      </c>
      <c r="C16" s="45"/>
      <c r="D16" s="45"/>
      <c r="E16" s="45"/>
      <c r="F16" s="45"/>
      <c r="G16" s="45"/>
      <c r="H16" s="45"/>
      <c r="I16" s="57"/>
      <c r="J16" s="37" t="s">
        <v>70</v>
      </c>
      <c r="K16" s="37"/>
      <c r="L16" s="37"/>
      <c r="M16" s="55"/>
      <c r="N16" s="53"/>
      <c r="O16" s="53"/>
      <c r="P16" s="53"/>
      <c r="Q16" s="59"/>
    </row>
    <row r="17" spans="1:17" ht="16.5" x14ac:dyDescent="0.3">
      <c r="A17" s="59"/>
      <c r="B17" s="45" t="s">
        <v>53</v>
      </c>
      <c r="C17" s="45"/>
      <c r="D17" s="45"/>
      <c r="E17" s="45"/>
      <c r="F17" s="45"/>
      <c r="G17" s="45"/>
      <c r="H17" s="45"/>
      <c r="I17" s="57"/>
      <c r="K17" s="36"/>
      <c r="L17" s="36" t="str">
        <f>CONCATENATE("(2500 X العدد)","-","(2500 X العدد)",)</f>
        <v>(2500 X العدد)-(2500 X العدد)</v>
      </c>
      <c r="M17" s="35" t="s">
        <v>71</v>
      </c>
      <c r="Q17" s="59"/>
    </row>
    <row r="18" spans="1:17" ht="16.5" x14ac:dyDescent="0.3">
      <c r="A18" s="59"/>
      <c r="B18" s="48" t="s">
        <v>57</v>
      </c>
      <c r="C18" s="48"/>
      <c r="D18" s="48"/>
      <c r="E18" s="48"/>
      <c r="F18" s="48"/>
      <c r="G18" s="48"/>
      <c r="H18" s="48"/>
      <c r="I18" s="57"/>
      <c r="J18" s="36" t="s">
        <v>72</v>
      </c>
      <c r="K18" s="38" t="s">
        <v>73</v>
      </c>
      <c r="L18" s="36">
        <v>5000</v>
      </c>
      <c r="M18" s="34"/>
      <c r="Q18" s="59"/>
    </row>
    <row r="19" spans="1:17" ht="16.5" x14ac:dyDescent="0.3">
      <c r="A19" s="59"/>
      <c r="B19" s="43" t="s">
        <v>58</v>
      </c>
      <c r="C19" s="43"/>
      <c r="D19" s="43"/>
      <c r="E19" s="43"/>
      <c r="F19" s="43"/>
      <c r="G19" s="43"/>
      <c r="H19" s="43"/>
      <c r="I19" s="57"/>
      <c r="J19" s="60" t="s">
        <v>74</v>
      </c>
      <c r="K19" s="60"/>
      <c r="L19" s="60"/>
      <c r="M19" s="115" t="s">
        <v>64</v>
      </c>
      <c r="N19" s="115"/>
      <c r="O19" s="115"/>
      <c r="P19" s="115"/>
      <c r="Q19" s="59"/>
    </row>
    <row r="20" spans="1:17" ht="16.5" x14ac:dyDescent="0.3">
      <c r="A20" s="59"/>
      <c r="B20" s="43" t="s">
        <v>59</v>
      </c>
      <c r="C20" s="43"/>
      <c r="D20" s="43"/>
      <c r="E20" s="43"/>
      <c r="F20" s="43"/>
      <c r="G20" s="43"/>
      <c r="H20" s="43"/>
      <c r="I20" s="57"/>
      <c r="J20" s="60" t="s">
        <v>80</v>
      </c>
      <c r="K20" s="60"/>
      <c r="L20" s="60"/>
      <c r="M20" s="115" t="s">
        <v>79</v>
      </c>
      <c r="N20" s="115"/>
      <c r="O20" s="115"/>
      <c r="P20" s="115"/>
      <c r="Q20" s="59"/>
    </row>
    <row r="21" spans="1:17" ht="15.75" customHeight="1" x14ac:dyDescent="0.3">
      <c r="A21" s="59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8"/>
      <c r="N21" s="59"/>
      <c r="O21" s="59"/>
      <c r="P21" s="59"/>
      <c r="Q21" s="59"/>
    </row>
    <row r="22" spans="1:17" ht="24.75" x14ac:dyDescent="0.65">
      <c r="A22" s="59"/>
      <c r="B22" s="109" t="s">
        <v>75</v>
      </c>
      <c r="C22" s="109"/>
      <c r="D22" s="109"/>
      <c r="E22" s="109"/>
      <c r="F22" s="109"/>
      <c r="G22" s="109"/>
      <c r="H22" s="109"/>
      <c r="I22" s="57"/>
      <c r="J22" s="83" t="str">
        <f>B25</f>
        <v>كمية مبيعات التعادل = التكاليف الثابته÷هامش المساهمه</v>
      </c>
      <c r="K22" s="36"/>
      <c r="L22" s="36"/>
      <c r="M22" s="34"/>
      <c r="N22" s="112">
        <f>$L$6/L7</f>
        <v>10</v>
      </c>
      <c r="O22" s="112"/>
      <c r="P22" s="112"/>
      <c r="Q22" s="59"/>
    </row>
    <row r="23" spans="1:17" ht="16.5" x14ac:dyDescent="0.3">
      <c r="A23" s="59"/>
      <c r="B23" s="45" t="s">
        <v>76</v>
      </c>
      <c r="C23" s="45"/>
      <c r="D23" s="45"/>
      <c r="E23" s="45"/>
      <c r="F23" s="45"/>
      <c r="G23" s="45"/>
      <c r="H23" s="45"/>
      <c r="I23" s="57"/>
      <c r="J23" s="111" t="str">
        <f>CONCATENATE(J6,L6,"/","    ","هامش المساهمه"," ",J7," ",L7)</f>
        <v>التكاليف الثابته5000/    هامش المساهمه سعر البيع-التكلفة المتغيره 500</v>
      </c>
      <c r="K23" s="111"/>
      <c r="L23" s="111"/>
      <c r="M23" s="111"/>
      <c r="N23" s="111"/>
      <c r="O23" s="111"/>
      <c r="P23" s="111"/>
      <c r="Q23" s="59"/>
    </row>
    <row r="24" spans="1:17" ht="16.5" x14ac:dyDescent="0.3">
      <c r="A24" s="59"/>
      <c r="B24" s="46" t="s">
        <v>77</v>
      </c>
      <c r="C24" s="46"/>
      <c r="D24" s="46"/>
      <c r="E24" s="46"/>
      <c r="F24" s="46"/>
      <c r="G24" s="46"/>
      <c r="H24" s="46"/>
      <c r="I24" s="57"/>
      <c r="J24" s="83" t="str">
        <f>B26</f>
        <v>قيمة مبيعات التعادل= التكاليف الثابته ÷نسبة هامش المساهمه</v>
      </c>
      <c r="K24" s="36"/>
      <c r="L24" s="36"/>
      <c r="M24" s="34"/>
      <c r="N24" s="112">
        <f>$L$6/N26</f>
        <v>25000</v>
      </c>
      <c r="O24" s="112"/>
      <c r="P24" s="112"/>
      <c r="Q24" s="59"/>
    </row>
    <row r="25" spans="1:17" ht="16.5" x14ac:dyDescent="0.3">
      <c r="A25" s="59"/>
      <c r="B25" s="49" t="s">
        <v>78</v>
      </c>
      <c r="C25" s="49"/>
      <c r="D25" s="49"/>
      <c r="E25" s="49"/>
      <c r="F25" s="49"/>
      <c r="G25" s="49"/>
      <c r="H25" s="49"/>
      <c r="I25" s="57"/>
      <c r="J25" s="111" t="str">
        <f>CONCATENATE(J6,L6,"/","    "," نسبة هامش المساهمه")</f>
        <v>التكاليف الثابته5000/     نسبة هامش المساهمه</v>
      </c>
      <c r="K25" s="111"/>
      <c r="L25" s="111"/>
      <c r="M25" s="111"/>
      <c r="N25" s="111"/>
      <c r="O25" s="111"/>
      <c r="P25" s="111"/>
      <c r="Q25" s="59"/>
    </row>
    <row r="26" spans="1:17" ht="16.5" x14ac:dyDescent="0.3">
      <c r="A26" s="59"/>
      <c r="B26" s="49" t="s">
        <v>81</v>
      </c>
      <c r="C26" s="49"/>
      <c r="D26" s="49"/>
      <c r="E26" s="49"/>
      <c r="F26" s="49"/>
      <c r="G26" s="49"/>
      <c r="H26" s="49"/>
      <c r="I26" s="57"/>
      <c r="J26" s="83" t="str">
        <f>B27</f>
        <v>نسبة هامش المساهمه = هامس المساهمه ÷ سعر البيع</v>
      </c>
      <c r="K26" s="36"/>
      <c r="L26" s="36"/>
      <c r="M26" s="34"/>
      <c r="N26" s="113">
        <f>(L4-L5)/L4</f>
        <v>0.2</v>
      </c>
      <c r="O26" s="113"/>
      <c r="P26" s="113"/>
      <c r="Q26" s="59"/>
    </row>
    <row r="27" spans="1:17" ht="16.5" x14ac:dyDescent="0.3">
      <c r="A27" s="59"/>
      <c r="B27" s="49" t="s">
        <v>82</v>
      </c>
      <c r="C27" s="49"/>
      <c r="D27" s="49"/>
      <c r="E27" s="49"/>
      <c r="F27" s="49"/>
      <c r="G27" s="49"/>
      <c r="H27" s="49"/>
      <c r="I27" s="58"/>
      <c r="J27" s="111" t="str">
        <f>CONCATENATE("هامش المساهمه ( سعر البيع -التكلفه المتغيره)"," ","/","    ",J4," ",J9," ",L9)</f>
        <v xml:space="preserve">هامش المساهمه ( سعر البيع -التكلفه المتغيره) /    سعر البيع  </v>
      </c>
      <c r="K27" s="111"/>
      <c r="L27" s="111"/>
      <c r="M27" s="111"/>
      <c r="N27" s="111"/>
      <c r="O27" s="111"/>
      <c r="P27" s="111"/>
      <c r="Q27" s="59"/>
    </row>
    <row r="28" spans="1:17" ht="16.5" x14ac:dyDescent="0.3">
      <c r="A28" s="59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9"/>
      <c r="O28" s="59"/>
      <c r="P28" s="59"/>
      <c r="Q28" s="59"/>
    </row>
    <row r="29" spans="1:17" ht="24.75" x14ac:dyDescent="0.65">
      <c r="A29" s="59"/>
      <c r="B29" s="109" t="s">
        <v>83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59"/>
    </row>
    <row r="30" spans="1:17" ht="16.5" x14ac:dyDescent="0.3">
      <c r="A30" s="59"/>
      <c r="B30" s="35" t="s">
        <v>84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61"/>
      <c r="O30" s="61"/>
      <c r="P30" s="61"/>
      <c r="Q30" s="59"/>
    </row>
    <row r="31" spans="1:17" ht="16.5" x14ac:dyDescent="0.2">
      <c r="A31" s="59"/>
      <c r="B31" s="64" t="s">
        <v>88</v>
      </c>
      <c r="C31" s="65"/>
      <c r="D31" s="65">
        <v>0</v>
      </c>
      <c r="E31" s="65">
        <v>5</v>
      </c>
      <c r="F31" s="65">
        <v>10</v>
      </c>
      <c r="G31" s="65">
        <v>15</v>
      </c>
      <c r="H31" s="65">
        <v>20</v>
      </c>
      <c r="I31" s="65">
        <v>25</v>
      </c>
      <c r="J31" s="65">
        <v>30</v>
      </c>
      <c r="K31" s="65">
        <v>35</v>
      </c>
      <c r="L31" s="65">
        <v>40</v>
      </c>
      <c r="M31" s="65">
        <v>45</v>
      </c>
      <c r="N31" s="65">
        <v>50</v>
      </c>
      <c r="O31" s="65">
        <v>55</v>
      </c>
      <c r="P31" s="65">
        <v>60</v>
      </c>
      <c r="Q31" s="59"/>
    </row>
    <row r="32" spans="1:17" ht="16.5" x14ac:dyDescent="0.2">
      <c r="A32" s="59"/>
      <c r="B32" s="73" t="s">
        <v>6</v>
      </c>
      <c r="C32" s="74"/>
      <c r="D32" s="62">
        <f>D$31*$L$4</f>
        <v>0</v>
      </c>
      <c r="E32" s="62">
        <f t="shared" ref="E32:P32" si="0">E$31*$L$4</f>
        <v>12500</v>
      </c>
      <c r="F32" s="67">
        <f t="shared" si="0"/>
        <v>25000</v>
      </c>
      <c r="G32" s="62">
        <f t="shared" si="0"/>
        <v>37500</v>
      </c>
      <c r="H32" s="62">
        <f t="shared" si="0"/>
        <v>50000</v>
      </c>
      <c r="I32" s="62">
        <f t="shared" si="0"/>
        <v>62500</v>
      </c>
      <c r="J32" s="62">
        <f t="shared" si="0"/>
        <v>75000</v>
      </c>
      <c r="K32" s="62">
        <f t="shared" si="0"/>
        <v>87500</v>
      </c>
      <c r="L32" s="62">
        <f t="shared" si="0"/>
        <v>100000</v>
      </c>
      <c r="M32" s="62">
        <f t="shared" si="0"/>
        <v>112500</v>
      </c>
      <c r="N32" s="62">
        <f t="shared" si="0"/>
        <v>125000</v>
      </c>
      <c r="O32" s="62">
        <f t="shared" si="0"/>
        <v>137500</v>
      </c>
      <c r="P32" s="62">
        <f t="shared" si="0"/>
        <v>150000</v>
      </c>
      <c r="Q32" s="59"/>
    </row>
    <row r="33" spans="1:17" ht="16.5" x14ac:dyDescent="0.2">
      <c r="A33" s="59"/>
      <c r="B33" s="73" t="s">
        <v>85</v>
      </c>
      <c r="C33" s="74"/>
      <c r="D33" s="63">
        <f>D31*$L$5</f>
        <v>0</v>
      </c>
      <c r="E33" s="63">
        <f t="shared" ref="E33:P33" si="1">E31*$L$5</f>
        <v>10000</v>
      </c>
      <c r="F33" s="68">
        <f t="shared" si="1"/>
        <v>20000</v>
      </c>
      <c r="G33" s="63">
        <f t="shared" si="1"/>
        <v>30000</v>
      </c>
      <c r="H33" s="63">
        <f t="shared" si="1"/>
        <v>40000</v>
      </c>
      <c r="I33" s="63">
        <f t="shared" si="1"/>
        <v>50000</v>
      </c>
      <c r="J33" s="63">
        <f t="shared" si="1"/>
        <v>60000</v>
      </c>
      <c r="K33" s="63">
        <f t="shared" si="1"/>
        <v>70000</v>
      </c>
      <c r="L33" s="63">
        <f t="shared" si="1"/>
        <v>80000</v>
      </c>
      <c r="M33" s="63">
        <f t="shared" si="1"/>
        <v>90000</v>
      </c>
      <c r="N33" s="63">
        <f t="shared" si="1"/>
        <v>100000</v>
      </c>
      <c r="O33" s="63">
        <f t="shared" si="1"/>
        <v>110000</v>
      </c>
      <c r="P33" s="63">
        <f t="shared" si="1"/>
        <v>120000</v>
      </c>
      <c r="Q33" s="59"/>
    </row>
    <row r="34" spans="1:17" ht="16.5" x14ac:dyDescent="0.2">
      <c r="A34" s="59"/>
      <c r="B34" s="73" t="s">
        <v>56</v>
      </c>
      <c r="C34" s="74"/>
      <c r="D34" s="63">
        <f>$L$6</f>
        <v>5000</v>
      </c>
      <c r="E34" s="63">
        <f t="shared" ref="E34:P34" si="2">$L$6</f>
        <v>5000</v>
      </c>
      <c r="F34" s="68">
        <f t="shared" si="2"/>
        <v>5000</v>
      </c>
      <c r="G34" s="63">
        <f t="shared" si="2"/>
        <v>5000</v>
      </c>
      <c r="H34" s="63">
        <f t="shared" si="2"/>
        <v>5000</v>
      </c>
      <c r="I34" s="63">
        <f t="shared" si="2"/>
        <v>5000</v>
      </c>
      <c r="J34" s="63">
        <f t="shared" si="2"/>
        <v>5000</v>
      </c>
      <c r="K34" s="63">
        <f t="shared" si="2"/>
        <v>5000</v>
      </c>
      <c r="L34" s="63">
        <f t="shared" si="2"/>
        <v>5000</v>
      </c>
      <c r="M34" s="63">
        <f t="shared" si="2"/>
        <v>5000</v>
      </c>
      <c r="N34" s="63">
        <f t="shared" si="2"/>
        <v>5000</v>
      </c>
      <c r="O34" s="63">
        <f t="shared" si="2"/>
        <v>5000</v>
      </c>
      <c r="P34" s="63">
        <f t="shared" si="2"/>
        <v>5000</v>
      </c>
      <c r="Q34" s="59"/>
    </row>
    <row r="35" spans="1:17" ht="16.5" x14ac:dyDescent="0.2">
      <c r="A35" s="59"/>
      <c r="B35" s="73" t="s">
        <v>86</v>
      </c>
      <c r="C35" s="74"/>
      <c r="D35" s="63">
        <f>D33+D34</f>
        <v>5000</v>
      </c>
      <c r="E35" s="63">
        <f t="shared" ref="E35:P35" si="3">E33+E34</f>
        <v>15000</v>
      </c>
      <c r="F35" s="68">
        <f t="shared" si="3"/>
        <v>25000</v>
      </c>
      <c r="G35" s="63">
        <f t="shared" si="3"/>
        <v>35000</v>
      </c>
      <c r="H35" s="63">
        <f t="shared" si="3"/>
        <v>45000</v>
      </c>
      <c r="I35" s="63">
        <f t="shared" si="3"/>
        <v>55000</v>
      </c>
      <c r="J35" s="63">
        <f t="shared" si="3"/>
        <v>65000</v>
      </c>
      <c r="K35" s="63">
        <f t="shared" si="3"/>
        <v>75000</v>
      </c>
      <c r="L35" s="63">
        <f t="shared" si="3"/>
        <v>85000</v>
      </c>
      <c r="M35" s="63">
        <f t="shared" si="3"/>
        <v>95000</v>
      </c>
      <c r="N35" s="63">
        <f t="shared" si="3"/>
        <v>105000</v>
      </c>
      <c r="O35" s="63">
        <f t="shared" si="3"/>
        <v>115000</v>
      </c>
      <c r="P35" s="63">
        <f t="shared" si="3"/>
        <v>125000</v>
      </c>
      <c r="Q35" s="59"/>
    </row>
    <row r="36" spans="1:17" ht="16.5" x14ac:dyDescent="0.2">
      <c r="A36" s="59"/>
      <c r="B36" s="120" t="s">
        <v>87</v>
      </c>
      <c r="C36" s="121"/>
      <c r="D36" s="66">
        <f>D32-D35</f>
        <v>-5000</v>
      </c>
      <c r="E36" s="66">
        <f t="shared" ref="E36:P36" si="4">E32-E35</f>
        <v>-2500</v>
      </c>
      <c r="F36" s="66">
        <f t="shared" si="4"/>
        <v>0</v>
      </c>
      <c r="G36" s="66">
        <f t="shared" si="4"/>
        <v>2500</v>
      </c>
      <c r="H36" s="66">
        <f t="shared" si="4"/>
        <v>5000</v>
      </c>
      <c r="I36" s="66">
        <f t="shared" si="4"/>
        <v>7500</v>
      </c>
      <c r="J36" s="66">
        <f t="shared" si="4"/>
        <v>10000</v>
      </c>
      <c r="K36" s="66">
        <f t="shared" si="4"/>
        <v>12500</v>
      </c>
      <c r="L36" s="66">
        <f t="shared" si="4"/>
        <v>15000</v>
      </c>
      <c r="M36" s="66">
        <f t="shared" si="4"/>
        <v>17500</v>
      </c>
      <c r="N36" s="66">
        <f t="shared" si="4"/>
        <v>20000</v>
      </c>
      <c r="O36" s="66">
        <f t="shared" si="4"/>
        <v>22500</v>
      </c>
      <c r="P36" s="66">
        <f t="shared" si="4"/>
        <v>25000</v>
      </c>
      <c r="Q36" s="59"/>
    </row>
    <row r="37" spans="1:17" ht="9.75" customHeight="1" x14ac:dyDescent="0.3">
      <c r="A37" s="59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9"/>
      <c r="O37" s="59"/>
      <c r="P37" s="59"/>
      <c r="Q37" s="59"/>
    </row>
    <row r="38" spans="1:17" ht="16.5" x14ac:dyDescent="0.3">
      <c r="A38" s="59"/>
      <c r="C38" s="119" t="s">
        <v>89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Q38" s="59"/>
    </row>
    <row r="39" spans="1:17" ht="16.5" x14ac:dyDescent="0.3">
      <c r="A39" s="59"/>
      <c r="C39" s="70" t="s">
        <v>90</v>
      </c>
      <c r="D39" s="70">
        <f>IFERROR(INDEX($D$31:$P$31,0,MATCH(0,$D$36:$P$36,0)),0)</f>
        <v>10</v>
      </c>
      <c r="E39" s="70" t="s">
        <v>13</v>
      </c>
      <c r="F39" s="70">
        <f>INDEX($D$32:$P$32,0,MATCH($D$39,$D$31:$P$31,0))</f>
        <v>25000</v>
      </c>
      <c r="G39" s="116" t="str">
        <f>CONCATENATE("يتحقق مبيعات التعادل عند الكمية"," ",$D$39," ","وعند قيمة مبيعات"," ",$F$39," ","جنيها")</f>
        <v>يتحقق مبيعات التعادل عند الكمية 10 وعند قيمة مبيعات 25000 جنيها</v>
      </c>
      <c r="H39" s="117"/>
      <c r="I39" s="117"/>
      <c r="J39" s="117"/>
      <c r="K39" s="117"/>
      <c r="L39" s="117"/>
      <c r="M39" s="117"/>
      <c r="N39" s="117"/>
      <c r="O39" s="118"/>
      <c r="P39" s="69"/>
      <c r="Q39" s="59"/>
    </row>
    <row r="40" spans="1:17" ht="16.5" x14ac:dyDescent="0.3">
      <c r="A40" s="59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Q40" s="59"/>
    </row>
    <row r="41" spans="1:17" ht="16.5" x14ac:dyDescent="0.3">
      <c r="A41" s="59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Q41" s="59"/>
    </row>
    <row r="42" spans="1:17" ht="16.5" x14ac:dyDescent="0.3">
      <c r="A42" s="59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Q42" s="59"/>
    </row>
    <row r="43" spans="1:17" ht="16.5" x14ac:dyDescent="0.3">
      <c r="A43" s="59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Q43" s="59"/>
    </row>
    <row r="44" spans="1:17" ht="16.5" x14ac:dyDescent="0.3">
      <c r="A44" s="59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Q44" s="59"/>
    </row>
    <row r="45" spans="1:17" ht="16.5" x14ac:dyDescent="0.3">
      <c r="A45" s="59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Q45" s="59"/>
    </row>
    <row r="46" spans="1:17" ht="16.5" x14ac:dyDescent="0.3">
      <c r="A46" s="59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Q46" s="59"/>
    </row>
    <row r="47" spans="1:17" ht="16.5" x14ac:dyDescent="0.3">
      <c r="A47" s="59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Q47" s="59"/>
    </row>
    <row r="48" spans="1:17" ht="16.5" x14ac:dyDescent="0.3">
      <c r="A48" s="59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Q48" s="59"/>
    </row>
    <row r="49" spans="1:17" ht="16.5" x14ac:dyDescent="0.3">
      <c r="A49" s="59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Q49" s="59"/>
    </row>
    <row r="50" spans="1:17" ht="16.5" x14ac:dyDescent="0.3">
      <c r="A50" s="59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Q50" s="59"/>
    </row>
    <row r="51" spans="1:17" ht="16.5" x14ac:dyDescent="0.3">
      <c r="A51" s="59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Q51" s="59"/>
    </row>
    <row r="52" spans="1:17" x14ac:dyDescent="0.2">
      <c r="A52" s="59"/>
      <c r="Q52" s="59"/>
    </row>
    <row r="53" spans="1:17" x14ac:dyDescent="0.2">
      <c r="A53" s="59"/>
      <c r="Q53" s="59"/>
    </row>
    <row r="54" spans="1:17" x14ac:dyDescent="0.2">
      <c r="A54" s="5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9"/>
    </row>
    <row r="55" spans="1:17" ht="16.5" x14ac:dyDescent="0.3">
      <c r="A55" s="59"/>
      <c r="B55" s="49" t="s">
        <v>92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59"/>
    </row>
    <row r="56" spans="1:17" ht="16.5" x14ac:dyDescent="0.3">
      <c r="A56" s="59"/>
      <c r="B56" s="76" t="s">
        <v>93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59"/>
    </row>
    <row r="57" spans="1:17" ht="16.5" x14ac:dyDescent="0.3">
      <c r="A57" s="59"/>
      <c r="B57" s="76" t="s">
        <v>94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59"/>
    </row>
    <row r="58" spans="1:17" ht="16.5" x14ac:dyDescent="0.3">
      <c r="A58" s="59"/>
      <c r="B58" s="7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59"/>
    </row>
    <row r="59" spans="1:17" ht="16.5" x14ac:dyDescent="0.3">
      <c r="A59" s="59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59"/>
    </row>
    <row r="60" spans="1:17" ht="16.5" x14ac:dyDescent="0.3">
      <c r="A60" s="59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59"/>
    </row>
    <row r="61" spans="1:17" ht="16.5" x14ac:dyDescent="0.3">
      <c r="A61" s="59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59"/>
    </row>
    <row r="62" spans="1:17" ht="16.5" x14ac:dyDescent="0.3">
      <c r="A62" s="59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59"/>
    </row>
    <row r="63" spans="1:17" ht="16.5" x14ac:dyDescent="0.3">
      <c r="A63" s="59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59"/>
    </row>
    <row r="64" spans="1:17" ht="16.5" x14ac:dyDescent="0.3">
      <c r="A64" s="59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59"/>
    </row>
    <row r="65" spans="1:17" ht="16.5" x14ac:dyDescent="0.3">
      <c r="A65" s="59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59"/>
    </row>
    <row r="66" spans="1:17" ht="16.5" x14ac:dyDescent="0.3">
      <c r="A66" s="59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59"/>
    </row>
    <row r="67" spans="1:17" ht="16.5" x14ac:dyDescent="0.3">
      <c r="A67" s="59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59"/>
    </row>
    <row r="68" spans="1:17" ht="16.5" x14ac:dyDescent="0.3">
      <c r="A68" s="59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59"/>
    </row>
    <row r="69" spans="1:17" ht="16.5" x14ac:dyDescent="0.3">
      <c r="A69" s="59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59"/>
    </row>
    <row r="70" spans="1:17" ht="16.5" x14ac:dyDescent="0.3">
      <c r="A70" s="59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59"/>
    </row>
    <row r="71" spans="1:17" ht="16.5" x14ac:dyDescent="0.3">
      <c r="A71" s="59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59"/>
    </row>
    <row r="72" spans="1:17" ht="16.5" x14ac:dyDescent="0.3">
      <c r="A72" s="59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59"/>
    </row>
    <row r="73" spans="1:17" ht="16.5" x14ac:dyDescent="0.3">
      <c r="A73" s="59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59"/>
    </row>
    <row r="74" spans="1:17" ht="16.5" x14ac:dyDescent="0.3">
      <c r="A74" s="59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59"/>
    </row>
    <row r="75" spans="1:17" ht="16.5" x14ac:dyDescent="0.3">
      <c r="A75" s="59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59"/>
    </row>
    <row r="76" spans="1:17" ht="16.5" x14ac:dyDescent="0.3">
      <c r="A76" s="59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59"/>
    </row>
    <row r="77" spans="1:17" ht="16.5" x14ac:dyDescent="0.3">
      <c r="A77" s="59"/>
      <c r="B77" s="75" t="s">
        <v>97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59"/>
    </row>
    <row r="78" spans="1:17" ht="16.5" x14ac:dyDescent="0.3">
      <c r="A78" s="59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59"/>
    </row>
    <row r="79" spans="1:17" ht="16.5" x14ac:dyDescent="0.3">
      <c r="A79" s="59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59"/>
    </row>
    <row r="80" spans="1:17" ht="16.5" x14ac:dyDescent="0.3">
      <c r="A80" s="59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59"/>
    </row>
    <row r="81" spans="1:17" ht="16.5" x14ac:dyDescent="0.3">
      <c r="A81" s="59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59"/>
    </row>
    <row r="82" spans="1:17" ht="16.5" x14ac:dyDescent="0.3">
      <c r="A82" s="59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59"/>
    </row>
    <row r="83" spans="1:17" ht="16.5" x14ac:dyDescent="0.3">
      <c r="A83" s="59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59"/>
    </row>
    <row r="84" spans="1:17" ht="16.5" x14ac:dyDescent="0.3">
      <c r="A84" s="59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59"/>
    </row>
    <row r="85" spans="1:17" ht="16.5" x14ac:dyDescent="0.3">
      <c r="A85" s="59"/>
      <c r="C85" s="75" t="s">
        <v>95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59"/>
    </row>
    <row r="86" spans="1:17" ht="16.5" x14ac:dyDescent="0.3">
      <c r="A86" s="59"/>
      <c r="C86" s="75" t="s">
        <v>96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59"/>
    </row>
    <row r="87" spans="1:17" ht="16.5" x14ac:dyDescent="0.3">
      <c r="A87" s="59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59"/>
    </row>
    <row r="88" spans="1:17" ht="16.5" x14ac:dyDescent="0.3">
      <c r="A88" s="59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59"/>
    </row>
    <row r="89" spans="1:17" ht="16.5" x14ac:dyDescent="0.3">
      <c r="A89" s="59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59"/>
    </row>
    <row r="90" spans="1:17" ht="16.5" x14ac:dyDescent="0.3">
      <c r="A90" s="59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59"/>
    </row>
    <row r="91" spans="1:17" ht="16.5" x14ac:dyDescent="0.3">
      <c r="A91" s="59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59"/>
    </row>
    <row r="92" spans="1:17" ht="16.5" x14ac:dyDescent="0.3">
      <c r="A92" s="59"/>
      <c r="B92" s="72"/>
      <c r="C92" s="72"/>
      <c r="D92" s="72"/>
      <c r="E92" s="72"/>
      <c r="F92" s="72"/>
      <c r="G92" s="72"/>
      <c r="H92" s="72"/>
      <c r="I92" s="72"/>
      <c r="O92" s="72"/>
      <c r="P92" s="72"/>
      <c r="Q92" s="59"/>
    </row>
    <row r="93" spans="1:17" ht="16.5" x14ac:dyDescent="0.3">
      <c r="A93" s="59"/>
      <c r="B93" s="72"/>
      <c r="C93" s="72"/>
      <c r="D93" s="72"/>
      <c r="E93" s="72"/>
      <c r="F93" s="72"/>
      <c r="G93" s="72"/>
      <c r="H93" s="72"/>
      <c r="I93" s="72"/>
      <c r="O93" s="72"/>
      <c r="P93" s="72"/>
      <c r="Q93" s="59"/>
    </row>
    <row r="94" spans="1:17" ht="16.5" x14ac:dyDescent="0.3">
      <c r="A94" s="59"/>
      <c r="B94" s="72"/>
      <c r="C94" s="72"/>
      <c r="D94" s="72"/>
      <c r="E94" s="72"/>
      <c r="F94" s="72"/>
      <c r="G94" s="72"/>
      <c r="H94" s="72"/>
      <c r="I94" s="72"/>
      <c r="O94" s="72"/>
      <c r="P94" s="72"/>
      <c r="Q94" s="59"/>
    </row>
    <row r="95" spans="1:17" ht="16.5" x14ac:dyDescent="0.3">
      <c r="A95" s="59"/>
      <c r="B95" s="24"/>
      <c r="C95" s="24"/>
      <c r="D95" s="24"/>
      <c r="E95" s="24"/>
      <c r="F95" s="24"/>
      <c r="G95" s="24"/>
      <c r="H95" s="24"/>
      <c r="I95" s="24"/>
      <c r="J95" s="79"/>
      <c r="K95" s="79"/>
      <c r="L95" s="79"/>
      <c r="M95" s="79"/>
      <c r="N95" s="79"/>
      <c r="O95" s="24"/>
      <c r="P95" s="24"/>
      <c r="Q95" s="59"/>
    </row>
    <row r="96" spans="1:17" ht="17.25" thickBot="1" x14ac:dyDescent="0.35">
      <c r="A96" s="59"/>
      <c r="B96" s="80"/>
      <c r="C96" s="80"/>
      <c r="D96" s="80"/>
      <c r="E96" s="80"/>
      <c r="F96" s="80"/>
      <c r="G96" s="80"/>
      <c r="H96" s="80"/>
      <c r="I96" s="80"/>
      <c r="J96" s="53"/>
      <c r="K96" s="53"/>
      <c r="L96" s="53"/>
      <c r="M96" s="53"/>
      <c r="N96" s="53"/>
      <c r="O96" s="80"/>
      <c r="P96" s="80"/>
      <c r="Q96" s="59"/>
    </row>
    <row r="97" spans="1:17" ht="16.5" x14ac:dyDescent="0.3">
      <c r="A97" s="59"/>
      <c r="B97" s="72"/>
      <c r="C97" s="75" t="s">
        <v>98</v>
      </c>
      <c r="D97" s="72"/>
      <c r="E97" s="72"/>
      <c r="F97" s="72"/>
      <c r="G97" s="72"/>
      <c r="H97" s="72"/>
      <c r="I97" s="72"/>
      <c r="K97" s="72"/>
      <c r="L97" s="72"/>
      <c r="M97" s="72"/>
      <c r="N97" s="72"/>
      <c r="O97" s="72"/>
      <c r="P97" s="72"/>
      <c r="Q97" s="59"/>
    </row>
    <row r="98" spans="1:17" ht="16.5" x14ac:dyDescent="0.3">
      <c r="A98" s="59"/>
      <c r="B98" s="72"/>
      <c r="C98" s="19" t="s">
        <v>90</v>
      </c>
      <c r="D98" s="19">
        <f>INDEX($D$31:$P$31,,MATCH(0,$D$36:$P$36,0))</f>
        <v>10</v>
      </c>
      <c r="E98" s="19" t="s">
        <v>13</v>
      </c>
      <c r="F98" s="19">
        <v>25000</v>
      </c>
      <c r="G98" s="78"/>
      <c r="H98" s="72"/>
      <c r="I98" s="72"/>
      <c r="J98" s="72"/>
      <c r="K98" s="72"/>
      <c r="L98" s="72"/>
      <c r="M98" s="72"/>
      <c r="N98" s="72"/>
      <c r="O98" s="72"/>
      <c r="P98" s="72"/>
      <c r="Q98" s="59"/>
    </row>
    <row r="99" spans="1:17" ht="16.5" x14ac:dyDescent="0.3">
      <c r="A99" s="59"/>
      <c r="B99" s="72"/>
      <c r="C99" s="36" t="s">
        <v>99</v>
      </c>
      <c r="D99" s="36"/>
      <c r="E99" s="36"/>
      <c r="F99" s="36"/>
      <c r="G99" s="36"/>
      <c r="H99" s="72"/>
      <c r="I99" s="72"/>
      <c r="J99" s="72"/>
      <c r="K99" s="72"/>
      <c r="L99" s="72"/>
      <c r="M99" s="72"/>
      <c r="N99" s="72"/>
      <c r="O99" s="72"/>
      <c r="P99" s="72"/>
      <c r="Q99" s="59"/>
    </row>
    <row r="100" spans="1:17" ht="16.5" x14ac:dyDescent="0.3">
      <c r="A100" s="59"/>
      <c r="B100" s="72"/>
      <c r="C100" s="75" t="s">
        <v>100</v>
      </c>
      <c r="D100" s="36"/>
      <c r="E100" s="36"/>
      <c r="F100" s="36"/>
      <c r="G100" s="36"/>
      <c r="H100" s="72"/>
      <c r="I100" s="72"/>
      <c r="J100" s="72"/>
      <c r="K100" s="72"/>
      <c r="L100" s="72"/>
      <c r="M100" s="72"/>
      <c r="N100" s="72"/>
      <c r="O100" s="72"/>
      <c r="P100" s="72"/>
      <c r="Q100" s="59"/>
    </row>
    <row r="101" spans="1:17" ht="16.5" x14ac:dyDescent="0.3">
      <c r="A101" s="59"/>
      <c r="B101" s="72"/>
      <c r="C101" s="36" t="s">
        <v>101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59"/>
    </row>
    <row r="102" spans="1:17" ht="16.5" x14ac:dyDescent="0.3">
      <c r="A102" s="59"/>
      <c r="B102" s="72"/>
      <c r="C102" s="72" t="s">
        <v>102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59"/>
    </row>
    <row r="103" spans="1:17" ht="16.5" x14ac:dyDescent="0.3">
      <c r="A103" s="59"/>
      <c r="B103" s="72"/>
      <c r="C103" s="81" t="s">
        <v>104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59"/>
    </row>
    <row r="104" spans="1:17" ht="16.5" x14ac:dyDescent="0.3">
      <c r="A104" s="59"/>
      <c r="B104" s="72"/>
      <c r="C104" s="81" t="s">
        <v>103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59"/>
    </row>
    <row r="105" spans="1:17" ht="16.5" x14ac:dyDescent="0.3">
      <c r="A105" s="59"/>
      <c r="B105" s="72"/>
      <c r="C105" s="72" t="s">
        <v>105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59"/>
    </row>
    <row r="106" spans="1:17" ht="16.5" x14ac:dyDescent="0.3">
      <c r="A106" s="59"/>
      <c r="B106" s="72"/>
      <c r="C106" s="82" t="s">
        <v>106</v>
      </c>
      <c r="D106" s="82"/>
      <c r="E106" s="82"/>
      <c r="F106" s="82"/>
      <c r="G106" s="82"/>
      <c r="H106" s="72"/>
      <c r="I106" s="72"/>
      <c r="J106" s="72"/>
      <c r="K106" s="72"/>
      <c r="L106" s="72"/>
      <c r="M106" s="72"/>
      <c r="N106" s="72"/>
      <c r="O106" s="72"/>
      <c r="P106" s="72"/>
      <c r="Q106" s="59"/>
    </row>
    <row r="107" spans="1:17" ht="16.5" x14ac:dyDescent="0.3">
      <c r="A107" s="59"/>
      <c r="B107" s="72"/>
      <c r="C107" s="72" t="s">
        <v>107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59"/>
    </row>
    <row r="108" spans="1:17" ht="16.5" x14ac:dyDescent="0.3">
      <c r="A108" s="59"/>
      <c r="B108" s="72"/>
      <c r="C108" s="72" t="s">
        <v>108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59"/>
    </row>
    <row r="109" spans="1:17" ht="16.5" x14ac:dyDescent="0.3">
      <c r="A109" s="59"/>
      <c r="B109" s="72"/>
      <c r="C109" s="72" t="s">
        <v>109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59"/>
    </row>
    <row r="110" spans="1:17" ht="16.5" x14ac:dyDescent="0.3">
      <c r="A110" s="59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59"/>
    </row>
    <row r="111" spans="1:17" ht="16.5" x14ac:dyDescent="0.3">
      <c r="A111" s="59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59"/>
    </row>
    <row r="112" spans="1:17" ht="16.5" x14ac:dyDescent="0.3">
      <c r="A112" s="59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59"/>
    </row>
    <row r="113" spans="1:17" ht="16.5" x14ac:dyDescent="0.3">
      <c r="A113" s="59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59"/>
    </row>
    <row r="114" spans="1:17" ht="16.5" x14ac:dyDescent="0.3">
      <c r="A114" s="59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59"/>
    </row>
    <row r="115" spans="1:17" ht="16.5" x14ac:dyDescent="0.3">
      <c r="A115" s="59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59"/>
    </row>
    <row r="116" spans="1:17" ht="16.5" x14ac:dyDescent="0.3">
      <c r="A116" s="59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59"/>
    </row>
    <row r="117" spans="1:17" ht="16.5" x14ac:dyDescent="0.3">
      <c r="A117" s="59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59"/>
    </row>
    <row r="118" spans="1:17" ht="16.5" x14ac:dyDescent="0.3">
      <c r="A118" s="59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59"/>
    </row>
    <row r="119" spans="1:17" x14ac:dyDescent="0.2">
      <c r="A119" s="59"/>
      <c r="Q119" s="59"/>
    </row>
    <row r="120" spans="1:17" x14ac:dyDescent="0.2">
      <c r="A120" s="59"/>
      <c r="Q120" s="59"/>
    </row>
    <row r="121" spans="1:17" x14ac:dyDescent="0.2">
      <c r="A121" s="59"/>
      <c r="Q121" s="59"/>
    </row>
    <row r="122" spans="1:17" x14ac:dyDescent="0.2">
      <c r="A122" s="59"/>
      <c r="Q122" s="59"/>
    </row>
    <row r="123" spans="1:17" x14ac:dyDescent="0.2">
      <c r="A123" s="59"/>
      <c r="Q123" s="59"/>
    </row>
    <row r="124" spans="1:17" x14ac:dyDescent="0.2">
      <c r="A124" s="59"/>
      <c r="Q124" s="59"/>
    </row>
    <row r="125" spans="1:17" ht="16.5" x14ac:dyDescent="0.3">
      <c r="A125" s="59"/>
      <c r="C125" s="75" t="s">
        <v>110</v>
      </c>
      <c r="Q125" s="59"/>
    </row>
    <row r="126" spans="1:17" ht="16.5" x14ac:dyDescent="0.3">
      <c r="A126" s="59"/>
      <c r="C126" s="81" t="s">
        <v>111</v>
      </c>
      <c r="Q126" s="59"/>
    </row>
    <row r="127" spans="1:17" ht="23.25" customHeight="1" x14ac:dyDescent="0.2">
      <c r="A127" s="59"/>
      <c r="B127" s="108" t="s">
        <v>112</v>
      </c>
      <c r="C127" s="108"/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59"/>
    </row>
    <row r="128" spans="1:17" ht="16.5" x14ac:dyDescent="0.3">
      <c r="A128" s="59"/>
      <c r="B128" s="81" t="s">
        <v>113</v>
      </c>
      <c r="Q128" s="59"/>
    </row>
    <row r="129" spans="1:17" x14ac:dyDescent="0.2">
      <c r="A129" s="59"/>
      <c r="Q129" s="59"/>
    </row>
    <row r="130" spans="1:17" x14ac:dyDescent="0.2">
      <c r="A130" s="59"/>
      <c r="Q130" s="59"/>
    </row>
    <row r="131" spans="1:17" x14ac:dyDescent="0.2">
      <c r="A131" s="59"/>
      <c r="Q131" s="59"/>
    </row>
    <row r="132" spans="1:17" x14ac:dyDescent="0.2">
      <c r="A132" s="59"/>
      <c r="Q132" s="59"/>
    </row>
    <row r="133" spans="1:17" x14ac:dyDescent="0.2">
      <c r="A133" s="59"/>
      <c r="Q133" s="59"/>
    </row>
    <row r="134" spans="1:17" x14ac:dyDescent="0.2">
      <c r="A134" s="59"/>
      <c r="Q134" s="59"/>
    </row>
    <row r="135" spans="1:17" x14ac:dyDescent="0.2">
      <c r="A135" s="59"/>
      <c r="Q135" s="59"/>
    </row>
    <row r="136" spans="1:17" x14ac:dyDescent="0.2">
      <c r="A136" s="59"/>
      <c r="Q136" s="59"/>
    </row>
    <row r="137" spans="1:17" x14ac:dyDescent="0.2">
      <c r="A137" s="59"/>
      <c r="Q137" s="59"/>
    </row>
    <row r="138" spans="1:17" x14ac:dyDescent="0.2">
      <c r="A138" s="59"/>
      <c r="Q138" s="59"/>
    </row>
    <row r="139" spans="1:17" x14ac:dyDescent="0.2">
      <c r="A139" s="59"/>
      <c r="Q139" s="59"/>
    </row>
    <row r="140" spans="1:17" x14ac:dyDescent="0.2">
      <c r="A140" s="59"/>
      <c r="Q140" s="59"/>
    </row>
    <row r="141" spans="1:17" ht="16.5" x14ac:dyDescent="0.3">
      <c r="A141" s="59"/>
      <c r="B141" s="81" t="s">
        <v>114</v>
      </c>
      <c r="Q141" s="59"/>
    </row>
    <row r="142" spans="1:17" ht="16.5" x14ac:dyDescent="0.3">
      <c r="A142" s="59"/>
      <c r="B142" s="81" t="s">
        <v>115</v>
      </c>
      <c r="Q142" s="59"/>
    </row>
    <row r="143" spans="1:17" x14ac:dyDescent="0.2">
      <c r="A143" s="59"/>
      <c r="Q143" s="59"/>
    </row>
    <row r="144" spans="1:17" x14ac:dyDescent="0.2">
      <c r="A144" s="59"/>
      <c r="Q144" s="59"/>
    </row>
    <row r="145" spans="1:17" x14ac:dyDescent="0.2">
      <c r="A145" s="59"/>
      <c r="Q145" s="59"/>
    </row>
    <row r="146" spans="1:17" ht="16.5" x14ac:dyDescent="0.3">
      <c r="A146" s="59"/>
      <c r="B146" s="81" t="s">
        <v>116</v>
      </c>
      <c r="Q146" s="59"/>
    </row>
    <row r="147" spans="1:17" x14ac:dyDescent="0.2">
      <c r="A147" s="59"/>
      <c r="Q147" s="59"/>
    </row>
    <row r="148" spans="1:17" x14ac:dyDescent="0.2">
      <c r="A148" s="59"/>
      <c r="Q148" s="59"/>
    </row>
    <row r="149" spans="1:17" x14ac:dyDescent="0.2">
      <c r="A149" s="59"/>
      <c r="Q149" s="59"/>
    </row>
    <row r="150" spans="1:17" x14ac:dyDescent="0.2">
      <c r="A150" s="59"/>
      <c r="Q150" s="59"/>
    </row>
    <row r="151" spans="1:17" x14ac:dyDescent="0.2">
      <c r="A151" s="59"/>
      <c r="Q151" s="59"/>
    </row>
    <row r="152" spans="1:17" x14ac:dyDescent="0.2">
      <c r="A152" s="59"/>
      <c r="Q152" s="59"/>
    </row>
    <row r="153" spans="1:17" x14ac:dyDescent="0.2">
      <c r="A153" s="59"/>
      <c r="Q153" s="59"/>
    </row>
    <row r="154" spans="1:17" x14ac:dyDescent="0.2">
      <c r="A154" s="59"/>
      <c r="Q154" s="59"/>
    </row>
    <row r="155" spans="1:17" x14ac:dyDescent="0.2">
      <c r="A155" s="59"/>
      <c r="Q155" s="59"/>
    </row>
    <row r="156" spans="1:17" x14ac:dyDescent="0.2">
      <c r="A156" s="59"/>
      <c r="Q156" s="59"/>
    </row>
    <row r="157" spans="1:17" x14ac:dyDescent="0.2">
      <c r="A157" s="59"/>
      <c r="Q157" s="59"/>
    </row>
    <row r="158" spans="1:17" x14ac:dyDescent="0.2">
      <c r="A158" s="59"/>
      <c r="Q158" s="59"/>
    </row>
    <row r="159" spans="1:17" x14ac:dyDescent="0.2">
      <c r="A159" s="59"/>
      <c r="Q159" s="59"/>
    </row>
    <row r="160" spans="1:17" x14ac:dyDescent="0.2">
      <c r="A160" s="59"/>
      <c r="Q160" s="59"/>
    </row>
    <row r="161" spans="1:17" x14ac:dyDescent="0.2">
      <c r="A161" s="59"/>
      <c r="Q161" s="59"/>
    </row>
    <row r="162" spans="1:17" x14ac:dyDescent="0.2">
      <c r="A162" s="59"/>
      <c r="Q162" s="59"/>
    </row>
    <row r="163" spans="1:17" x14ac:dyDescent="0.2">
      <c r="A163" s="59"/>
      <c r="Q163" s="59"/>
    </row>
    <row r="164" spans="1:17" x14ac:dyDescent="0.2">
      <c r="A164" s="59"/>
      <c r="Q164" s="59"/>
    </row>
    <row r="165" spans="1:17" x14ac:dyDescent="0.2">
      <c r="A165" s="59"/>
      <c r="Q165" s="59"/>
    </row>
    <row r="166" spans="1:17" x14ac:dyDescent="0.2">
      <c r="A166" s="59"/>
      <c r="Q166" s="59"/>
    </row>
    <row r="167" spans="1:17" x14ac:dyDescent="0.2">
      <c r="A167" s="59"/>
      <c r="Q167" s="59"/>
    </row>
    <row r="168" spans="1:17" x14ac:dyDescent="0.2">
      <c r="A168" s="59"/>
      <c r="Q168" s="59"/>
    </row>
    <row r="169" spans="1:17" x14ac:dyDescent="0.2">
      <c r="A169" s="59"/>
      <c r="Q169" s="59"/>
    </row>
    <row r="170" spans="1:17" x14ac:dyDescent="0.2">
      <c r="A170" s="59"/>
      <c r="Q170" s="59"/>
    </row>
    <row r="171" spans="1:17" x14ac:dyDescent="0.2">
      <c r="A171" s="59"/>
      <c r="Q171" s="59"/>
    </row>
    <row r="172" spans="1:17" x14ac:dyDescent="0.2">
      <c r="A172" s="59"/>
      <c r="Q172" s="59"/>
    </row>
    <row r="173" spans="1:17" x14ac:dyDescent="0.2">
      <c r="A173" s="59"/>
      <c r="Q173" s="59"/>
    </row>
    <row r="174" spans="1:17" x14ac:dyDescent="0.2">
      <c r="A174" s="59"/>
      <c r="Q174" s="59"/>
    </row>
    <row r="175" spans="1:17" x14ac:dyDescent="0.2">
      <c r="A175" s="59"/>
      <c r="Q175" s="59"/>
    </row>
    <row r="176" spans="1:17" x14ac:dyDescent="0.2">
      <c r="A176" s="59"/>
      <c r="Q176" s="59"/>
    </row>
    <row r="177" spans="1:17" ht="31.5" customHeight="1" x14ac:dyDescent="0.2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</sheetData>
  <mergeCells count="18">
    <mergeCell ref="B2:H2"/>
    <mergeCell ref="B4:H4"/>
    <mergeCell ref="J2:P2"/>
    <mergeCell ref="M19:P19"/>
    <mergeCell ref="M20:P20"/>
    <mergeCell ref="B127:P127"/>
    <mergeCell ref="B29:P29"/>
    <mergeCell ref="B22:H22"/>
    <mergeCell ref="B3:H3"/>
    <mergeCell ref="J23:P23"/>
    <mergeCell ref="N22:P22"/>
    <mergeCell ref="J25:P25"/>
    <mergeCell ref="J27:P27"/>
    <mergeCell ref="N26:P26"/>
    <mergeCell ref="N24:P24"/>
    <mergeCell ref="G39:O39"/>
    <mergeCell ref="C38:O38"/>
    <mergeCell ref="B36:C36"/>
  </mergeCells>
  <conditionalFormatting sqref="D32:P35">
    <cfRule type="expression" dxfId="0" priority="1">
      <formula>MATCH(0,$A$36:$P$36,0)=COLUMN(D$36)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الجزء الاول</vt:lpstr>
      <vt:lpstr>طرق تحديد نقطة التعادل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2015-06-04T11:14:53Z</dcterms:modified>
</cp:coreProperties>
</file>